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Раздел 10-1" sheetId="1" r:id="rId1"/>
    <sheet name="Раздел 10-2" sheetId="2" r:id="rId2"/>
    <sheet name="Раздел 10-3" sheetId="3" r:id="rId3"/>
    <sheet name="Раздел 10-4" sheetId="4" r:id="rId4"/>
    <sheet name="Раздел 10-5-1" sheetId="5" r:id="rId5"/>
    <sheet name="Раздел 10-5-2" sheetId="6" r:id="rId6"/>
    <sheet name="Раздел 10-5-3" sheetId="7" r:id="rId7"/>
    <sheet name="Раздел 10-6" sheetId="8" r:id="rId8"/>
    <sheet name="Раздел 10-7" sheetId="9" r:id="rId9"/>
  </sheets>
  <calcPr calcId="145621"/>
</workbook>
</file>

<file path=xl/calcChain.xml><?xml version="1.0" encoding="utf-8"?>
<calcChain xmlns="http://schemas.openxmlformats.org/spreadsheetml/2006/main">
  <c r="H57" i="1" l="1"/>
  <c r="F36" i="9"/>
  <c r="F33" i="9" s="1"/>
  <c r="E36" i="9"/>
  <c r="E33" i="9" s="1"/>
  <c r="I56" i="1" s="1"/>
  <c r="G56" i="1" s="1"/>
  <c r="F29" i="9"/>
  <c r="E29" i="9"/>
  <c r="D29" i="9"/>
  <c r="E25" i="9"/>
  <c r="E22" i="9" s="1"/>
  <c r="I52" i="1" s="1"/>
  <c r="I46" i="1" s="1"/>
  <c r="I45" i="1" s="1"/>
  <c r="D25" i="9"/>
  <c r="D22" i="9" s="1"/>
  <c r="H52" i="1" s="1"/>
  <c r="E16" i="9"/>
  <c r="E13" i="9" s="1"/>
  <c r="D16" i="9"/>
  <c r="D13" i="9"/>
  <c r="D9" i="9" s="1"/>
  <c r="F6" i="9"/>
  <c r="E6" i="9"/>
  <c r="D6" i="9"/>
  <c r="D35" i="8"/>
  <c r="D33" i="8" s="1"/>
  <c r="D32" i="8" s="1"/>
  <c r="F33" i="8"/>
  <c r="F32" i="8" s="1"/>
  <c r="K56" i="1" s="1"/>
  <c r="K45" i="1" s="1"/>
  <c r="E33" i="8"/>
  <c r="E32" i="8"/>
  <c r="F28" i="8"/>
  <c r="E28" i="8"/>
  <c r="D28" i="8"/>
  <c r="F16" i="8"/>
  <c r="E16" i="8"/>
  <c r="D16" i="8"/>
  <c r="F8" i="8"/>
  <c r="E8" i="8"/>
  <c r="D8" i="8"/>
  <c r="G7" i="6"/>
  <c r="F7" i="6"/>
  <c r="E7" i="6"/>
  <c r="D7" i="6"/>
  <c r="H26" i="5"/>
  <c r="G26" i="5"/>
  <c r="F26" i="5"/>
  <c r="F19" i="5" s="1"/>
  <c r="F9" i="5" s="1"/>
  <c r="H38" i="1" s="1"/>
  <c r="E26" i="5"/>
  <c r="D26" i="5"/>
  <c r="D19" i="5" s="1"/>
  <c r="H19" i="5"/>
  <c r="G19" i="5"/>
  <c r="E19" i="5"/>
  <c r="E9" i="5" s="1"/>
  <c r="H34" i="1" s="1"/>
  <c r="G34" i="1" s="1"/>
  <c r="H10" i="5"/>
  <c r="H9" i="5" s="1"/>
  <c r="K38" i="1" s="1"/>
  <c r="K37" i="1" s="1"/>
  <c r="G10" i="5"/>
  <c r="G9" i="5" s="1"/>
  <c r="I38" i="1" s="1"/>
  <c r="I37" i="1" s="1"/>
  <c r="F10" i="5"/>
  <c r="E10" i="5"/>
  <c r="D10" i="5"/>
  <c r="D9" i="4"/>
  <c r="D8" i="4" s="1"/>
  <c r="H30" i="1" s="1"/>
  <c r="G30" i="1" s="1"/>
  <c r="K59" i="3"/>
  <c r="K48" i="3" s="1"/>
  <c r="J59" i="3"/>
  <c r="I59" i="3"/>
  <c r="D58" i="3"/>
  <c r="D57" i="3"/>
  <c r="K53" i="3"/>
  <c r="J53" i="3"/>
  <c r="D51" i="3"/>
  <c r="D50" i="3"/>
  <c r="K49" i="3"/>
  <c r="J49" i="3"/>
  <c r="J48" i="3" s="1"/>
  <c r="I49" i="3"/>
  <c r="H49" i="3"/>
  <c r="H48" i="3" s="1"/>
  <c r="H10" i="3" s="1"/>
  <c r="D49" i="3"/>
  <c r="I48" i="3"/>
  <c r="F48" i="3"/>
  <c r="D48" i="3"/>
  <c r="D47" i="3"/>
  <c r="D46" i="3"/>
  <c r="D45" i="3"/>
  <c r="D44" i="3"/>
  <c r="D43" i="3"/>
  <c r="D42" i="3"/>
  <c r="D40" i="3" s="1"/>
  <c r="D39" i="3" s="1"/>
  <c r="D41" i="3"/>
  <c r="K40" i="3"/>
  <c r="J40" i="3"/>
  <c r="G40" i="3"/>
  <c r="F40" i="3"/>
  <c r="E40" i="3"/>
  <c r="K39" i="3"/>
  <c r="J39" i="3"/>
  <c r="G39" i="3"/>
  <c r="F39" i="3"/>
  <c r="E39" i="3"/>
  <c r="E11" i="3" s="1"/>
  <c r="E10" i="3" s="1"/>
  <c r="D38" i="3"/>
  <c r="D37" i="3"/>
  <c r="D36" i="3"/>
  <c r="D35" i="3"/>
  <c r="D34" i="3"/>
  <c r="D33" i="3"/>
  <c r="K32" i="3"/>
  <c r="J32" i="3"/>
  <c r="G32" i="3"/>
  <c r="E32" i="3"/>
  <c r="D32" i="3"/>
  <c r="D31" i="3"/>
  <c r="D30" i="3"/>
  <c r="D29" i="3"/>
  <c r="D27" i="3" s="1"/>
  <c r="D28" i="3"/>
  <c r="K27" i="3"/>
  <c r="J27" i="3"/>
  <c r="G27" i="3"/>
  <c r="F27" i="3"/>
  <c r="E27" i="3"/>
  <c r="D26" i="3"/>
  <c r="D25" i="3"/>
  <c r="D24" i="3"/>
  <c r="D23" i="3"/>
  <c r="D22" i="3"/>
  <c r="D21" i="3" s="1"/>
  <c r="K21" i="3"/>
  <c r="J21" i="3"/>
  <c r="I21" i="3"/>
  <c r="I11" i="3" s="1"/>
  <c r="I10" i="3" s="1"/>
  <c r="H29" i="1" s="1"/>
  <c r="G29" i="1" s="1"/>
  <c r="G21" i="3"/>
  <c r="F21" i="3"/>
  <c r="E21" i="3"/>
  <c r="D20" i="3"/>
  <c r="D19" i="3"/>
  <c r="D18" i="3" s="1"/>
  <c r="K18" i="3"/>
  <c r="J18" i="3"/>
  <c r="G18" i="3"/>
  <c r="E18" i="3"/>
  <c r="D17" i="3"/>
  <c r="D12" i="3" s="1"/>
  <c r="D11" i="3" s="1"/>
  <c r="D10" i="3" s="1"/>
  <c r="H26" i="1" s="1"/>
  <c r="D16" i="3"/>
  <c r="D15" i="3"/>
  <c r="D14" i="3"/>
  <c r="D13" i="3"/>
  <c r="K12" i="3"/>
  <c r="J12" i="3"/>
  <c r="J11" i="3" s="1"/>
  <c r="J10" i="3" s="1"/>
  <c r="I26" i="1" s="1"/>
  <c r="I12" i="3"/>
  <c r="G12" i="3"/>
  <c r="F12" i="3"/>
  <c r="F11" i="3" s="1"/>
  <c r="F10" i="3" s="1"/>
  <c r="E12" i="3"/>
  <c r="K11" i="3"/>
  <c r="G11" i="3"/>
  <c r="G10" i="3"/>
  <c r="D9" i="3"/>
  <c r="D8" i="3"/>
  <c r="D94" i="2"/>
  <c r="L85" i="2"/>
  <c r="K85" i="2"/>
  <c r="I85" i="2"/>
  <c r="L75" i="2"/>
  <c r="K75" i="2"/>
  <c r="I75" i="2"/>
  <c r="L70" i="2"/>
  <c r="K70" i="2"/>
  <c r="I70" i="2"/>
  <c r="L62" i="2"/>
  <c r="L61" i="2" s="1"/>
  <c r="K62" i="2"/>
  <c r="K61" i="2" s="1"/>
  <c r="J62" i="2"/>
  <c r="J61" i="2" s="1"/>
  <c r="J10" i="2" s="1"/>
  <c r="H53" i="1" s="1"/>
  <c r="G53" i="1" s="1"/>
  <c r="I62" i="2"/>
  <c r="I61" i="2" s="1"/>
  <c r="D60" i="2"/>
  <c r="D58" i="2"/>
  <c r="D57" i="2"/>
  <c r="D56" i="2"/>
  <c r="D55" i="2"/>
  <c r="D54" i="2"/>
  <c r="D53" i="2"/>
  <c r="D52" i="2" s="1"/>
  <c r="L52" i="2"/>
  <c r="K52" i="2"/>
  <c r="I52" i="2"/>
  <c r="G52" i="2"/>
  <c r="D51" i="2"/>
  <c r="D50" i="2"/>
  <c r="D49" i="2"/>
  <c r="L48" i="2"/>
  <c r="K48" i="2"/>
  <c r="K42" i="2" s="1"/>
  <c r="K11" i="2" s="1"/>
  <c r="K10" i="2" s="1"/>
  <c r="I25" i="1" s="1"/>
  <c r="I48" i="2"/>
  <c r="G48" i="2"/>
  <c r="G42" i="2" s="1"/>
  <c r="D48" i="2"/>
  <c r="D47" i="2"/>
  <c r="D46" i="2"/>
  <c r="D45" i="2"/>
  <c r="D44" i="2"/>
  <c r="D43" i="2"/>
  <c r="L42" i="2"/>
  <c r="L11" i="2" s="1"/>
  <c r="L10" i="2" s="1"/>
  <c r="K25" i="1" s="1"/>
  <c r="I42" i="2"/>
  <c r="D41" i="2"/>
  <c r="D40" i="2"/>
  <c r="D39" i="2"/>
  <c r="D38" i="2"/>
  <c r="D37" i="2"/>
  <c r="L36" i="2"/>
  <c r="K36" i="2"/>
  <c r="I36" i="2"/>
  <c r="H36" i="2"/>
  <c r="G36" i="2"/>
  <c r="E36" i="2"/>
  <c r="D36" i="2" s="1"/>
  <c r="D35" i="2"/>
  <c r="D34" i="2"/>
  <c r="D33" i="2"/>
  <c r="D32" i="2"/>
  <c r="D31" i="2"/>
  <c r="D30" i="2"/>
  <c r="D29" i="2"/>
  <c r="D28" i="2"/>
  <c r="D27" i="2" s="1"/>
  <c r="L27" i="2"/>
  <c r="K27" i="2"/>
  <c r="I27" i="2"/>
  <c r="H27" i="2"/>
  <c r="G27" i="2"/>
  <c r="E27" i="2"/>
  <c r="D26" i="2"/>
  <c r="D25" i="2"/>
  <c r="D24" i="2"/>
  <c r="D23" i="2"/>
  <c r="D22" i="2"/>
  <c r="D21" i="2" s="1"/>
  <c r="L21" i="2"/>
  <c r="K21" i="2"/>
  <c r="I21" i="2"/>
  <c r="H21" i="2"/>
  <c r="G21" i="2"/>
  <c r="G11" i="2" s="1"/>
  <c r="G10" i="2" s="1"/>
  <c r="E21" i="2"/>
  <c r="E11" i="2" s="1"/>
  <c r="E10" i="2" s="1"/>
  <c r="D20" i="2"/>
  <c r="D19" i="2"/>
  <c r="D18" i="2"/>
  <c r="D17" i="2"/>
  <c r="D16" i="2"/>
  <c r="D15" i="2"/>
  <c r="D14" i="2"/>
  <c r="D13" i="2"/>
  <c r="D12" i="2" s="1"/>
  <c r="L12" i="2"/>
  <c r="K12" i="2"/>
  <c r="I12" i="2"/>
  <c r="I11" i="2" s="1"/>
  <c r="I10" i="2" s="1"/>
  <c r="H28" i="1" s="1"/>
  <c r="H12" i="2"/>
  <c r="G12" i="2"/>
  <c r="E12" i="2"/>
  <c r="H11" i="2"/>
  <c r="F11" i="2"/>
  <c r="F10" i="2" s="1"/>
  <c r="H10" i="2"/>
  <c r="D9" i="2"/>
  <c r="D8" i="2"/>
  <c r="D61" i="1"/>
  <c r="K57" i="1"/>
  <c r="I57" i="1"/>
  <c r="G57" i="1" s="1"/>
  <c r="K55" i="1"/>
  <c r="I55" i="1"/>
  <c r="H55" i="1"/>
  <c r="G55" i="1" s="1"/>
  <c r="I54" i="1"/>
  <c r="H54" i="1"/>
  <c r="G54" i="1" s="1"/>
  <c r="F53" i="1"/>
  <c r="E53" i="1"/>
  <c r="H51" i="1"/>
  <c r="G51" i="1" s="1"/>
  <c r="I50" i="1"/>
  <c r="H50" i="1"/>
  <c r="G50" i="1" s="1"/>
  <c r="I49" i="1"/>
  <c r="H49" i="1"/>
  <c r="G49" i="1" s="1"/>
  <c r="H48" i="1"/>
  <c r="G48" i="1"/>
  <c r="H47" i="1"/>
  <c r="G47" i="1"/>
  <c r="F46" i="1"/>
  <c r="F45" i="1" s="1"/>
  <c r="E46" i="1"/>
  <c r="D46" i="1"/>
  <c r="D45" i="1" s="1"/>
  <c r="E45" i="1"/>
  <c r="K44" i="1"/>
  <c r="I44" i="1"/>
  <c r="H44" i="1"/>
  <c r="G44" i="1" s="1"/>
  <c r="K43" i="1"/>
  <c r="I43" i="1"/>
  <c r="G43" i="1" s="1"/>
  <c r="H43" i="1"/>
  <c r="K42" i="1"/>
  <c r="I42" i="1"/>
  <c r="H42" i="1"/>
  <c r="G42" i="1" s="1"/>
  <c r="F42" i="1"/>
  <c r="E42" i="1"/>
  <c r="K41" i="1"/>
  <c r="I41" i="1"/>
  <c r="H41" i="1"/>
  <c r="G41" i="1" s="1"/>
  <c r="F41" i="1"/>
  <c r="E41" i="1"/>
  <c r="I40" i="1"/>
  <c r="G40" i="1" s="1"/>
  <c r="H40" i="1"/>
  <c r="F40" i="1"/>
  <c r="E40" i="1"/>
  <c r="K39" i="1"/>
  <c r="I39" i="1"/>
  <c r="G39" i="1" s="1"/>
  <c r="H39" i="1"/>
  <c r="F39" i="1"/>
  <c r="E39" i="1"/>
  <c r="F38" i="1"/>
  <c r="E38" i="1"/>
  <c r="F37" i="1"/>
  <c r="E37" i="1"/>
  <c r="D37" i="1"/>
  <c r="H36" i="1"/>
  <c r="G36" i="1" s="1"/>
  <c r="H35" i="1"/>
  <c r="G35" i="1" s="1"/>
  <c r="F35" i="1"/>
  <c r="E35" i="1"/>
  <c r="F34" i="1"/>
  <c r="E34" i="1"/>
  <c r="E32" i="1" s="1"/>
  <c r="F33" i="1"/>
  <c r="F32" i="1" s="1"/>
  <c r="E33" i="1"/>
  <c r="D32" i="1"/>
  <c r="D27" i="1" s="1"/>
  <c r="H31" i="1"/>
  <c r="G31" i="1"/>
  <c r="F30" i="1"/>
  <c r="E30" i="1"/>
  <c r="F29" i="1"/>
  <c r="F27" i="1" s="1"/>
  <c r="E29" i="1"/>
  <c r="F28" i="1"/>
  <c r="E28" i="1"/>
  <c r="F26" i="1"/>
  <c r="E26" i="1"/>
  <c r="F25" i="1"/>
  <c r="F24" i="1" s="1"/>
  <c r="E25" i="1"/>
  <c r="E24" i="1"/>
  <c r="D24" i="1"/>
  <c r="D23" i="1" s="1"/>
  <c r="D17" i="1"/>
  <c r="F23" i="1" l="1"/>
  <c r="I24" i="1"/>
  <c r="I23" i="1" s="1"/>
  <c r="E27" i="1"/>
  <c r="E23" i="1" s="1"/>
  <c r="H46" i="1"/>
  <c r="H45" i="1" s="1"/>
  <c r="H37" i="1"/>
  <c r="G37" i="1" s="1"/>
  <c r="G38" i="1"/>
  <c r="G28" i="1"/>
  <c r="G26" i="1"/>
  <c r="E9" i="9"/>
  <c r="D42" i="2"/>
  <c r="D11" i="2" s="1"/>
  <c r="D10" i="2" s="1"/>
  <c r="H25" i="1" s="1"/>
  <c r="K10" i="3"/>
  <c r="K26" i="1" s="1"/>
  <c r="K24" i="1" s="1"/>
  <c r="K23" i="1" s="1"/>
  <c r="D9" i="5"/>
  <c r="H33" i="1" s="1"/>
  <c r="G52" i="1"/>
  <c r="G46" i="1" s="1"/>
  <c r="G45" i="1" s="1"/>
  <c r="H24" i="1" l="1"/>
  <c r="G25" i="1"/>
  <c r="G24" i="1" s="1"/>
  <c r="G33" i="1"/>
  <c r="H32" i="1"/>
  <c r="G32" i="1" l="1"/>
  <c r="G27" i="1" s="1"/>
  <c r="G23" i="1" s="1"/>
  <c r="D16" i="1" s="1"/>
  <c r="H27" i="1"/>
  <c r="H23" i="1"/>
</calcChain>
</file>

<file path=xl/sharedStrings.xml><?xml version="1.0" encoding="utf-8"?>
<sst xmlns="http://schemas.openxmlformats.org/spreadsheetml/2006/main" count="1608" uniqueCount="733">
  <si>
    <t>000000450</t>
  </si>
  <si>
    <t>ОТЧЕТ О СРЕДСТВАХ ЦЕЛЕВОГО ФИНАНСИРОВАНИЯ</t>
  </si>
  <si>
    <t>КОДЫ</t>
  </si>
  <si>
    <t>Форма № 10-АПК</t>
  </si>
  <si>
    <t>Дата (число, месяц, год)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</si>
  <si>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</si>
  <si>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</si>
  <si>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</si>
  <si>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</si>
  <si>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</si>
  <si>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</si>
  <si>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</si>
  <si>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</si>
  <si>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ОКОПФ/ОКФС</t>
  </si>
  <si>
    <t>Местонахождение (адрес)</t>
  </si>
  <si>
    <t>тыс. руб - 384</t>
  </si>
  <si>
    <t>В отчет включены</t>
  </si>
  <si>
    <t>Код</t>
  </si>
  <si>
    <t>Количество (ед.)</t>
  </si>
  <si>
    <t>1</t>
  </si>
  <si>
    <t>2</t>
  </si>
  <si>
    <t>3</t>
  </si>
  <si>
    <t>Организации, получившие господдержку (субсидии) в отчетном периоде</t>
  </si>
  <si>
    <t>100000</t>
  </si>
  <si>
    <t>Организации, подавшие заявку на включение в реестр потенциальных заемщиков в отчетном периоде (Льготное кредитование)</t>
  </si>
  <si>
    <t>400000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</si>
  <si>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</si>
  <si>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Наименование направления поддержки</t>
  </si>
  <si>
    <t>Коды</t>
  </si>
  <si>
    <t>Предусмотрено средств бюджета субъекта Российской Федерации (с учетом средств федерального бюджета) на отчетный год</t>
  </si>
  <si>
    <t>из средств бюджета субъекта Российской Федерации
 (из графы 3): предусмотрено в рамках соглашений с Минсельхозом России</t>
  </si>
  <si>
    <t>из  графы 4: федеральный бюджет</t>
  </si>
  <si>
    <t>ВСЕГО перечислено получателю (без субсидий, полученных организациями АПК по соглашениям с 
муниципальными органами власти) (гр6+гр7)</t>
  </si>
  <si>
    <t>Перечислено субсидий на условиях софинансирования из федерального бюджета</t>
  </si>
  <si>
    <t>Перечислено субсидий из регионального бюджета (без учета средств федерального бюджета)</t>
  </si>
  <si>
    <t>Остаток средств бюджета субъекта Российской Федерации (с учетом средств федерального бюджета) на отчетную дату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</si>
  <si>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</si>
  <si>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4</t>
  </si>
  <si>
    <t>4.1</t>
  </si>
  <si>
    <t>5</t>
  </si>
  <si>
    <t>6</t>
  </si>
  <si>
    <t>7</t>
  </si>
  <si>
    <t>8</t>
  </si>
  <si>
    <t>9</t>
  </si>
  <si>
    <t>ВСЕГО на поддержку товаропроизводителей агропромышленного комплекса (далее - АПК)
(стр.101100+101200+101300+101400+101500+101600+101700+101900)</t>
  </si>
  <si>
    <t>101000</t>
  </si>
  <si>
    <t>Субсидии на поддержку отдельных подотраслей растениеводства и животноводства - всего (стр.101110+101120)</t>
  </si>
  <si>
    <t>101100</t>
  </si>
  <si>
    <t>в том числе:
субсидии на поддержку отдельных подотраслей растениеводства (включая страхование)</t>
  </si>
  <si>
    <t>101110</t>
  </si>
  <si>
    <t>субсидии на поддержку отдельных подотраслей животноводства (включая страхование)</t>
  </si>
  <si>
    <t>101120</t>
  </si>
  <si>
    <t>Субсидии на стимулирование развития приоритетных подотраслей АПК и развития малых форм хозяйствования - всего (стр.101210+101220+101230+101240+101250)</t>
  </si>
  <si>
    <t>101200</t>
  </si>
  <si>
    <t>X</t>
  </si>
  <si>
    <t>в том числе:
субсидии на стимулирование развития приоритетных подотраслей в области растениеводства</t>
  </si>
  <si>
    <t>101210</t>
  </si>
  <si>
    <t>субсидии на стимулирование развития приоритетных подотраслей в области животноводства</t>
  </si>
  <si>
    <t>101220</t>
  </si>
  <si>
    <t>субсидии на поддержку краткосрочного кредитования в АПК, включая кредитование малых форм хозяйствования, всего</t>
  </si>
  <si>
    <t>101230</t>
  </si>
  <si>
    <t>из них: гражданам, ведущим личное подсобное хозяйство</t>
  </si>
  <si>
    <t>101231</t>
  </si>
  <si>
    <t>субсидии на развитие малых форм хозяйствования (гранты),  всего (стр.101241+101242+101243)</t>
  </si>
  <si>
    <t>101240</t>
  </si>
  <si>
    <t>в том числе: 
на поддержку крестьянских (фермерских) хозяйств</t>
  </si>
  <si>
    <t>101241</t>
  </si>
  <si>
    <t>на поддержку сельскохозяйственных товаропроизводителей (гранты "Агропрогресс")</t>
  </si>
  <si>
    <t>101242</t>
  </si>
  <si>
    <t>на поддержку сельскохозяйственных потребительских кооперативов</t>
  </si>
  <si>
    <t>101243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</si>
  <si>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</t>
  </si>
  <si>
    <t>101250</t>
  </si>
  <si>
    <t>Иные межбюджетные трансферты на создание системы поддержки фермеров и развитие сельской кооперации (стр.101310+101320+101330)</t>
  </si>
  <si>
    <t>101300</t>
  </si>
  <si>
    <t>101310</t>
  </si>
  <si>
    <t>101320</t>
  </si>
  <si>
    <t>на поддержку центров компетенции в сфере сельскохозяйственной кооперации и поддержки фермеров</t>
  </si>
  <si>
    <t>101330</t>
  </si>
  <si>
    <t>Субсидии (иные межбюджетные трансферты) на возмещение части процентной ставки по инвестиционным кредитам (займам) в АПК</t>
  </si>
  <si>
    <t>101400</t>
  </si>
  <si>
    <t>Субсидии (иные межбюджетные трансферты) на возмещение части  прямых понесенных затрат на создание и модернизацию объектов АПК, объектов по переработке сельскохозяйственной продукции</t>
  </si>
  <si>
    <t>101500</t>
  </si>
  <si>
    <t>Ведомственная программа "Развитие мелиоративного комплекса России"</t>
  </si>
  <si>
    <t>101600</t>
  </si>
  <si>
    <t>Государственная программа "Комплексное развитие сельских территорий"</t>
  </si>
  <si>
    <t>101700</t>
  </si>
  <si>
    <t>Прочие субсидии (стр.101910+101920+101930)</t>
  </si>
  <si>
    <t>101900</t>
  </si>
  <si>
    <t>в том числе: 
субсидии, полученные в рамках мероприятий  по иным государственным программам, федеральным проектам и прочим субсидиям из федерального бюджета, в том числе на условиях софинансирования  (стр.101911+101912+101913+101914+101915+101916+101917+101919)</t>
  </si>
  <si>
    <t>101910</t>
  </si>
  <si>
    <t>в том числе: 
мероприятия в области мелиорации земель сельскохозяйственного назначения (Федеральный проект "Экспорт продукции агропромышленного комплекса")</t>
  </si>
  <si>
    <t>101911</t>
  </si>
  <si>
    <t>субсидии на транспортировку сельскохозяйственной и продовольственной продукции, полученные в рамках соглашений с Российским экспортным центром (Федеральный проект "Экспорт продукции агропромышленного комплекса")</t>
  </si>
  <si>
    <t>101912</t>
  </si>
  <si>
    <t>субсидии на стимулирование увеличения производства масличных культур (рапс и соя) (Федеральный проект "Экспорт продукции агропромышленного комплекса")</t>
  </si>
  <si>
    <t>101913</t>
  </si>
  <si>
    <t>средства, полученные в рамках индивидуальных программ развития регионов</t>
  </si>
  <si>
    <t>101914</t>
  </si>
  <si>
    <t>гранты в форме субсидий на реализацию комплексных научно-технических проектов в АПК (средства, полученные от Минсельхоза РФ)</t>
  </si>
  <si>
    <t>101915</t>
  </si>
  <si>
    <t>субсидии (иные межбюджетные трансферты) предприятиям пищевой и перерабатывающей промышленности</t>
  </si>
  <si>
    <t>101916</t>
  </si>
  <si>
    <t>субсидии (иные межбюджетные трансферты) производителям зерновых культур на возмещение части затрат на производство и реализацию зерновых культур</t>
  </si>
  <si>
    <t>101917</t>
  </si>
  <si>
    <t>программы и мероприятия  по иным государственным программам, федеральным проектам и прочим субсидиям с софинансированием из федерального бюджета</t>
  </si>
  <si>
    <t>101919</t>
  </si>
  <si>
    <t>субсидии (иные межбюджетные трансферты) по чрезвычайным ситуациям</t>
  </si>
  <si>
    <t>101920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</si>
  <si>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</si>
  <si>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>101930</t>
  </si>
  <si>
    <t>СПРАВОЧНО: субсидии, предоставленные организации на территории других субъектов Российской Федерации</t>
  </si>
  <si>
    <t>101940</t>
  </si>
  <si>
    <t>СПРАВОЧНО: информация по Льготному кредитованию</t>
  </si>
  <si>
    <t>Сумма запрашиваемого кредита для включения в реестр потенциальных заемщиков на отчетную дату</t>
  </si>
  <si>
    <t>Всего по льготному кредитованию (стр.401100+401200)</t>
  </si>
  <si>
    <t>401000</t>
  </si>
  <si>
    <t>льготные краткосрочные кредиты</t>
  </si>
  <si>
    <t>401100</t>
  </si>
  <si>
    <t>льготные инвестиционные кредиты</t>
  </si>
  <si>
    <t>401200</t>
  </si>
  <si>
    <t>Раздел 10-2. Государственная поддержка текущей деятельности в области растениеводства</t>
  </si>
  <si>
    <t>Наименование культуры/ вида продукции</t>
  </si>
  <si>
    <t>Субсидии на поддержку отдельных подотраслей растениеводства и животноводства
 (компенсирующая субсидия)</t>
  </si>
  <si>
    <t>Субсидии на развитие приоритетных подотраслей АПК и развитие МФХ (стимулирующая субсидия), перечислено субсидий на условиях софинансирования из федерального бюджета</t>
  </si>
  <si>
    <t>Субсидии (иные межбюджетные трансферты) производителям зерновых культур на возмещение части затрат на производство и реализацию зерновых культур, перечислено субсидий на условиях софинансирования из федерального бюджета</t>
  </si>
  <si>
    <t>СПРАВОЧНО: средства местных бюджетов, полученных организациями АПК 
по соглашениям получателя 
с муниципальными органами власти</t>
  </si>
  <si>
    <t>Перечислено субсидий на условиях софинансирования из федерального бюджета (гр4+гр5+гр6+гр7)</t>
  </si>
  <si>
    <t>в том числе:</t>
  </si>
  <si>
    <t>поддержка элитного семеноводства (покупка семенного материала)</t>
  </si>
  <si>
    <t>приобретение семян кормовых культур для районов Крайнего Севера, низкопродуктивная пашня</t>
  </si>
  <si>
    <t>на возмещение части затрат на уплату страховых премий, начисленных по договорам сельскохозяйствен- ного страхования</t>
  </si>
  <si>
    <t>агротехнологичес-    кие работы в области растениеводства сельскохозяйствен- ных культур</t>
  </si>
  <si>
    <t>10</t>
  </si>
  <si>
    <t>11</t>
  </si>
  <si>
    <t>Строки 102930, 102931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соответсттвующему направлению в рамках соглашения с Минсельхозом России</t>
  </si>
  <si>
    <t>102930</t>
  </si>
  <si>
    <t>в том числе: 
предусмотрено лимитов бюджетных обязательств на отчетный год за счет средств федерального бюджета</t>
  </si>
  <si>
    <t>102931</t>
  </si>
  <si>
    <t>Программы и мероприятия в области растениеводства, всего 
(стр.102100+102200+102300+102400)</t>
  </si>
  <si>
    <t>102000</t>
  </si>
  <si>
    <t>1. Распределено на площади сельскохозяйственных культур: (стр.102110+102120+102130+102140+102150+102160+102170+102180+102191+102192)</t>
  </si>
  <si>
    <t>102100</t>
  </si>
  <si>
    <t>зерновые и зернобобовые культуры на зерно и семена (стр.102111+102112+102113+102119)</t>
  </si>
  <si>
    <t>102110</t>
  </si>
  <si>
    <t>в том числе: пшеница (озимая и яровая)</t>
  </si>
  <si>
    <t>102111</t>
  </si>
  <si>
    <t>кукуруза (на зерно)</t>
  </si>
  <si>
    <t>102112</t>
  </si>
  <si>
    <t>из нее: на семена</t>
  </si>
  <si>
    <t>102112.1</t>
  </si>
  <si>
    <t>гречиха</t>
  </si>
  <si>
    <t>102113</t>
  </si>
  <si>
    <t>прочие зерновые и зернобобовые культуры, не включенные в другие группировки, на зерно и семена</t>
  </si>
  <si>
    <t>102119</t>
  </si>
  <si>
    <t>из них: рожь</t>
  </si>
  <si>
    <t>102119.1</t>
  </si>
  <si>
    <t>ячмень</t>
  </si>
  <si>
    <t>102119.2</t>
  </si>
  <si>
    <t>рис</t>
  </si>
  <si>
    <t>102120</t>
  </si>
  <si>
    <t>масличные культуры  (стр.102131+102132+102133+102134)</t>
  </si>
  <si>
    <t>102130</t>
  </si>
  <si>
    <t>в том числе: 
соя (бобы соевые)</t>
  </si>
  <si>
    <t>102131</t>
  </si>
  <si>
    <t>рапс (озимый и яровой (кольза))</t>
  </si>
  <si>
    <t>102132</t>
  </si>
  <si>
    <t>подсолнечник</t>
  </si>
  <si>
    <t>102133</t>
  </si>
  <si>
    <t>из него: на семена</t>
  </si>
  <si>
    <t>102133.1</t>
  </si>
  <si>
    <t>прочие масличные культуры, не включенные в другие группировки, в том числе лен-кудряш (масличный)</t>
  </si>
  <si>
    <t>102134</t>
  </si>
  <si>
    <t>овощи и культуры бахчевые, корнеплоды и клубнеплоды 
(стр.102141+102142+102143+102144+102145+102149)</t>
  </si>
  <si>
    <t>102140</t>
  </si>
  <si>
    <t>в том числе: овощи открытого грунта</t>
  </si>
  <si>
    <t>102141</t>
  </si>
  <si>
    <t>картофель</t>
  </si>
  <si>
    <t>102142</t>
  </si>
  <si>
    <t>из него: на семена (семенные посевы)</t>
  </si>
  <si>
    <t>102142.1</t>
  </si>
  <si>
    <t>овощи защищенного грунта</t>
  </si>
  <si>
    <t>102143</t>
  </si>
  <si>
    <t>свекла сахарная (товарная)</t>
  </si>
  <si>
    <t>102144</t>
  </si>
  <si>
    <t>из нее: на семена (семенные посевы)</t>
  </si>
  <si>
    <t>102144.1</t>
  </si>
  <si>
    <t>семенные посевы, маточники и семенники овощных культур</t>
  </si>
  <si>
    <t>102145</t>
  </si>
  <si>
    <t>бахчевые, корнеплоды столовые и клубнеплоды на продовольственные цели, не включенные в другие группировки</t>
  </si>
  <si>
    <t>102149</t>
  </si>
  <si>
    <t>культуры волокнистые прядильные (лен-долгунец, техническая конопля, 
хлопок-сырец, прочие)</t>
  </si>
  <si>
    <t>102150</t>
  </si>
  <si>
    <t>в том числе:
лен-долгунец</t>
  </si>
  <si>
    <t>102151</t>
  </si>
  <si>
    <t>техническая конопля</t>
  </si>
  <si>
    <t>102152</t>
  </si>
  <si>
    <t>хлопок-сырец, прочие</t>
  </si>
  <si>
    <t>102153</t>
  </si>
  <si>
    <t>кормовые культуры (однолетние и многолетние травы, кукуруза на корм, культуры кормовые корнеплодные, прочие кормовые)</t>
  </si>
  <si>
    <t>102160</t>
  </si>
  <si>
    <t>на приобретение семян кормовых культур (Крайний Север)</t>
  </si>
  <si>
    <t>102161</t>
  </si>
  <si>
    <t>многолетние насаждения (плодовые и ягодные, включая виноградники) 
(стр.102171+102172+102173+102174+102175+102179)</t>
  </si>
  <si>
    <t>102170</t>
  </si>
  <si>
    <t>в том числе: 
виноградники</t>
  </si>
  <si>
    <t>102171</t>
  </si>
  <si>
    <t>из них: в плодоносящем возрасте</t>
  </si>
  <si>
    <t>102171.1</t>
  </si>
  <si>
    <t>яблони</t>
  </si>
  <si>
    <t>102172</t>
  </si>
  <si>
    <t>102172.1</t>
  </si>
  <si>
    <t>земляника (клубника)</t>
  </si>
  <si>
    <t>102173</t>
  </si>
  <si>
    <t>питомники многолетних насаждений, включая виноградники (стр.102174.1+102174.2+102174.3)</t>
  </si>
  <si>
    <t>102174</t>
  </si>
  <si>
    <t>питомники семечковых и косточковых культур</t>
  </si>
  <si>
    <t>102174.1</t>
  </si>
  <si>
    <t>виноградные питомники</t>
  </si>
  <si>
    <t>102174.2</t>
  </si>
  <si>
    <t>питомники прочих многолетних насаждений</t>
  </si>
  <si>
    <t>102174.3</t>
  </si>
  <si>
    <t>раскорчевка выбывших из эксплуатации старых садов и рекультивация раскорчеванных площадей (стр.102175.1+102175.2+102175.3)</t>
  </si>
  <si>
    <t>102175</t>
  </si>
  <si>
    <t>из них: виноградники</t>
  </si>
  <si>
    <t>102175.1</t>
  </si>
  <si>
    <t>102175.2</t>
  </si>
  <si>
    <t>прочие семечковые и косточковые культуры</t>
  </si>
  <si>
    <t>102175.3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</si>
  <si>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</si>
  <si>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102179</t>
  </si>
  <si>
    <t>из них: прочие семечковые и косточковые культуры</t>
  </si>
  <si>
    <t>102179.1</t>
  </si>
  <si>
    <t>прочие культуры, не включенные в другие группировки (в том числе для производства напитков, пряности и растения, используемые в парфюмерии и фармации, прочие культуры)</t>
  </si>
  <si>
    <t>102180</t>
  </si>
  <si>
    <t>агротехнологические работы в растениеводстве</t>
  </si>
  <si>
    <t>102191</t>
  </si>
  <si>
    <t>низкопродуктивная пашня (чистые пары)</t>
  </si>
  <si>
    <t>102192</t>
  </si>
  <si>
    <t>2. Распределено на продукцию растениеводства (сырье):
(стр.102210+102220+102230+102240+102250+102255+102256+102260+102270+102290)</t>
  </si>
  <si>
    <t>102200</t>
  </si>
  <si>
    <t>зерно и семена зерновых и зернобобовых культур (стр.102211+102212+102213+102219)</t>
  </si>
  <si>
    <t>102210</t>
  </si>
  <si>
    <t>в том числе:
зерно пшеницы (озимой и яровой)</t>
  </si>
  <si>
    <t>102211</t>
  </si>
  <si>
    <t>зерно кукурузы</t>
  </si>
  <si>
    <t>102212</t>
  </si>
  <si>
    <t>гречка (зерно)</t>
  </si>
  <si>
    <t>102213</t>
  </si>
  <si>
    <t>зерно прочих зерновых и зернобобовых культур, не включенных в другие группировки</t>
  </si>
  <si>
    <t>102219</t>
  </si>
  <si>
    <t>из них: зерно ржи</t>
  </si>
  <si>
    <t>102219.1</t>
  </si>
  <si>
    <t>зерно ячменя кормового</t>
  </si>
  <si>
    <t>102219.2</t>
  </si>
  <si>
    <t>зерно нешелушеного риса</t>
  </si>
  <si>
    <t>102220</t>
  </si>
  <si>
    <t>семена масличных культур для посева и переработки 
(стр.102231+102232+102233+102234)</t>
  </si>
  <si>
    <t>102230</t>
  </si>
  <si>
    <t>в том числе: 
бобы соевые</t>
  </si>
  <si>
    <t>102231</t>
  </si>
  <si>
    <t>семена рапса (озимого и ярового)</t>
  </si>
  <si>
    <t>102232</t>
  </si>
  <si>
    <t>семена подсолнечника</t>
  </si>
  <si>
    <t>102233</t>
  </si>
  <si>
    <t>семена прочих масличных культур для посева и переработки</t>
  </si>
  <si>
    <t>102234</t>
  </si>
  <si>
    <t>овощи, бахчевые, корнеплоды и клубнеплоды 
(стр.102241+102242+102243+102244+102249)</t>
  </si>
  <si>
    <t>102240</t>
  </si>
  <si>
    <t>в том числе:
овощи открытого грунта</t>
  </si>
  <si>
    <t>102241</t>
  </si>
  <si>
    <t>102242</t>
  </si>
  <si>
    <t>102243</t>
  </si>
  <si>
    <t>102244</t>
  </si>
  <si>
    <t>102249</t>
  </si>
  <si>
    <t>волокно и соломка льна-долгунца ( в том числе в пересчете на льнотресту)</t>
  </si>
  <si>
    <t>102250</t>
  </si>
  <si>
    <t>волокно и соломка технической конопли (в том числе в пересчете на конопляную тресту)</t>
  </si>
  <si>
    <t>102255</t>
  </si>
  <si>
    <t>хлопок-сырец</t>
  </si>
  <si>
    <t>102256</t>
  </si>
  <si>
    <t>корма</t>
  </si>
  <si>
    <t>102260</t>
  </si>
  <si>
    <t>плоды многолетних культур и виноград (стр.102271+102272+102273+102274)</t>
  </si>
  <si>
    <t>102270</t>
  </si>
  <si>
    <t>в том числе:
виноград (включая виноматериал из винограда собственного производства)</t>
  </si>
  <si>
    <t>102271</t>
  </si>
  <si>
    <t>яблоки</t>
  </si>
  <si>
    <t>102272</t>
  </si>
  <si>
    <t>102273</t>
  </si>
  <si>
    <t>прочие плоды (семечковые, косточковые, ягодники (кустарниковые), прочие)</t>
  </si>
  <si>
    <t>102274</t>
  </si>
  <si>
    <t>из них: прочие плоды семечковых и косточковых культур</t>
  </si>
  <si>
    <t>102274.1</t>
  </si>
  <si>
    <t>прочая продукция растениводства, не включенная в другие группировки</t>
  </si>
  <si>
    <t>102290</t>
  </si>
  <si>
    <t>3. Cумма средств государственной поддержки, не распределенная по видам культур или видам продукции в растениеводстве</t>
  </si>
  <si>
    <t>102300</t>
  </si>
  <si>
    <t>4. Субсидии на стимулирование приоритетных подотраслей агропромышленного комплекса на производство продукции глубокой переработки зерна</t>
  </si>
  <si>
    <t>102400</t>
  </si>
  <si>
    <t>5. СПРАВОЧНО: средства, полученние на финансовое обеспечение (возмещение) части затрат покупателям семян, произведенных в рамках Федеральной научно-технической программы развития сельского хозяйства на 2017-2025 годы</t>
  </si>
  <si>
    <t>102500</t>
  </si>
  <si>
    <t>Раздел 10-3. Государственная поддержка текущей деятельности в области животноводства</t>
  </si>
  <si>
    <t>Наименование животных/ вида продукции</t>
  </si>
  <si>
    <t>СПРАВОЧНО: средства местных бюджетов, полученных организациями АПК 
по соглашениям получателя с 
муниципаль-
ными органами власти</t>
  </si>
  <si>
    <t>поддержка племенного животноводства</t>
  </si>
  <si>
    <t>развитие традиционных подотраслей животноводства 
(в т.ч. северное оленеводство, мараловодство, мясное табунное коневодство, производство шерсти)</t>
  </si>
  <si>
    <t>на возмещение части затрат на уплату страховых премии, начисленных по договорам сельскохозяйствен- ного страхования</t>
  </si>
  <si>
    <t>поддержка производства молока</t>
  </si>
  <si>
    <t>Строки 103930, 103931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соответсттвующему направлению в рамках соглашения с Минсельхозом России</t>
  </si>
  <si>
    <t>103930</t>
  </si>
  <si>
    <t>103931</t>
  </si>
  <si>
    <t>Программы и мероприятия в области животноводства, всего 
(стр.103100+103200+103300+103400)</t>
  </si>
  <si>
    <t>103000</t>
  </si>
  <si>
    <t>1. Распределено на поголовье сельскохозяйственных животных и птицы:
(стр.103110+103120+103130+103140+103150+103180+103190)</t>
  </si>
  <si>
    <t>103100</t>
  </si>
  <si>
    <t>скот крупный рогатый живой молочного и мясного направления, включая прочий (стр.103111+103112+103113+103114+103119)</t>
  </si>
  <si>
    <t>103110</t>
  </si>
  <si>
    <t>в том числе: 
коровы молочного стада, быки-производители молочного стада</t>
  </si>
  <si>
    <t>103111</t>
  </si>
  <si>
    <t>скот на выращивании и откорме, телята и молодняк крупного рогатого скота молочного направления</t>
  </si>
  <si>
    <t>103112</t>
  </si>
  <si>
    <t>маточное поголовье, быки производители крупного рогатого скота мясного направления</t>
  </si>
  <si>
    <t>103113</t>
  </si>
  <si>
    <t>скот на выращивании и откорме, телята и молодняк крупного рогатого скота мясного направления</t>
  </si>
  <si>
    <t>103114</t>
  </si>
  <si>
    <t>скот крупный рогатый прочий (буйволы, волы, яки, зебу, прочий скот крупный рогатый живой), включая телят и молодняк</t>
  </si>
  <si>
    <t>103119</t>
  </si>
  <si>
    <t>свиньи живые (стр.103121+103122)</t>
  </si>
  <si>
    <t>103120</t>
  </si>
  <si>
    <t>в том числе:
свиньи взрослые основного стада</t>
  </si>
  <si>
    <t>103121</t>
  </si>
  <si>
    <t>свиньи на выращивании и откорме, молодняк свиней</t>
  </si>
  <si>
    <t>103122</t>
  </si>
  <si>
    <t>овцы и козы живые (стр.103131+103132+103133)</t>
  </si>
  <si>
    <t>103130</t>
  </si>
  <si>
    <t>в том числе:
овцы и козы мясных пород (на мясо)</t>
  </si>
  <si>
    <t>103131</t>
  </si>
  <si>
    <t>справочно из строки 103131 - маточное поголовье овец и коз</t>
  </si>
  <si>
    <t>103131.1</t>
  </si>
  <si>
    <t>овцы тонкорунных, полутонкорунных, грубошерстных, полугрубошерстных и прочих пород и козы (на шерсть)</t>
  </si>
  <si>
    <t>103132</t>
  </si>
  <si>
    <t>справочно из строки 103132 - маточное поголовье овец и коз</t>
  </si>
  <si>
    <t>103132.1</t>
  </si>
  <si>
    <t>овцематки, козоматки (на молоко)</t>
  </si>
  <si>
    <t>103133</t>
  </si>
  <si>
    <t>лошади и прочие животные семейства лошадиных живые 
(стр.103141+103142+103143+103144)</t>
  </si>
  <si>
    <t>103140</t>
  </si>
  <si>
    <t>лошади рабоче-пользовательские взрослые, кроме убойных</t>
  </si>
  <si>
    <t>103141</t>
  </si>
  <si>
    <t>молодняк рабоче-пользовательских лошадей, кроме убойных</t>
  </si>
  <si>
    <t>103142</t>
  </si>
  <si>
    <t>животные семейства лошадиных прочие, не включенные в другие группировки (лошади прочие, пони, ослы, мулы, лошаки)</t>
  </si>
  <si>
    <t>103143</t>
  </si>
  <si>
    <t>мясные табунные лошади</t>
  </si>
  <si>
    <t>103144</t>
  </si>
  <si>
    <t>птица сельскохозяйственная живая (стр.103151+103152)</t>
  </si>
  <si>
    <t>103150</t>
  </si>
  <si>
    <t>в том числе: 
птица яичных пород прародительского, родительского, промышленного стада</t>
  </si>
  <si>
    <t>103151</t>
  </si>
  <si>
    <t>из них: куры</t>
  </si>
  <si>
    <t>103151.1</t>
  </si>
  <si>
    <t>взрослая птица, цыплята и молодняк прочей птицы, включая бройлеров</t>
  </si>
  <si>
    <t>103152</t>
  </si>
  <si>
    <t>рыба и прочая продукция рыбоводства (товарная рыба)</t>
  </si>
  <si>
    <t>103180</t>
  </si>
  <si>
    <t>в том числе:
рыба морская и пресноводная живая (кроме декоративной) и продукты 
из нее, являющиеся продукцией рыбоводства</t>
  </si>
  <si>
    <t>103181</t>
  </si>
  <si>
    <t>из них: рыба морская и пресноводная маточного поголовья</t>
  </si>
  <si>
    <t>103181.1</t>
  </si>
  <si>
    <t>животные живые прочие, не включенные в другие группировки 
(стр.103193+103194+103195+103199)</t>
  </si>
  <si>
    <t>103190</t>
  </si>
  <si>
    <t>в том числе:
олени (стр.103193.1+103193.2+103193.3)</t>
  </si>
  <si>
    <t>103193</t>
  </si>
  <si>
    <t>из них: олени северные</t>
  </si>
  <si>
    <t>103193.1</t>
  </si>
  <si>
    <t>маралы</t>
  </si>
  <si>
    <t>103193.2</t>
  </si>
  <si>
    <t>олени прочие (пятнистые, лани, европейские, кавказские, изюбри)</t>
  </si>
  <si>
    <t>103193.3</t>
  </si>
  <si>
    <t>звери пушные клеточного разведения (лисицы, песцы, норки, нутрии, соболя, бобры, ондатры, хори, прочие пушные звери)</t>
  </si>
  <si>
    <t>103194</t>
  </si>
  <si>
    <t>из них: песцы, соболи</t>
  </si>
  <si>
    <t>103194.1</t>
  </si>
  <si>
    <t>пчелы медоносные (пчелосемьи)</t>
  </si>
  <si>
    <t>103195</t>
  </si>
  <si>
    <t>прочие животные живые (кролики, верблюды, прочие)</t>
  </si>
  <si>
    <t>103199</t>
  </si>
  <si>
    <t>2. Распределено на продукцию животноводства (сырье):
(стр.103210+103220+103230+103240+103250+103290)</t>
  </si>
  <si>
    <t>103200</t>
  </si>
  <si>
    <t>молоко сырое (стр.103211+103212+103213)</t>
  </si>
  <si>
    <t>103210</t>
  </si>
  <si>
    <t>в том числе: 
молоко сырое коровье</t>
  </si>
  <si>
    <t>103211</t>
  </si>
  <si>
    <t>молоко сырое козье</t>
  </si>
  <si>
    <t>103212</t>
  </si>
  <si>
    <t>молоко сырое прочих животных (кроме коровьего и козьего)</t>
  </si>
  <si>
    <t>103213</t>
  </si>
  <si>
    <t>яйца (стр.103221+103222+103223)</t>
  </si>
  <si>
    <t>103220</t>
  </si>
  <si>
    <t>в том числе:
яйца куриные в скорлупе свежие</t>
  </si>
  <si>
    <t>103221</t>
  </si>
  <si>
    <t>яйца прочей домашней птицы в скорлупе свежие</t>
  </si>
  <si>
    <t>103222</t>
  </si>
  <si>
    <t>яйца инкубационные</t>
  </si>
  <si>
    <t>103223</t>
  </si>
  <si>
    <t>шерсть</t>
  </si>
  <si>
    <t>103230</t>
  </si>
  <si>
    <t>в том числе:
тонкая и полутонкая шерсть</t>
  </si>
  <si>
    <t>103231</t>
  </si>
  <si>
    <t>скот и птица в живой массе, в том числе для убоя 
(стр.103241+103242+103243+103244+103245+103249)</t>
  </si>
  <si>
    <t>103240</t>
  </si>
  <si>
    <t>в том числе: 
крупный рогатый скот, в том числе для убоя</t>
  </si>
  <si>
    <t>103241</t>
  </si>
  <si>
    <t>овцы и козы, в том числе для убоя</t>
  </si>
  <si>
    <t>103242</t>
  </si>
  <si>
    <t>свиньи, в том числе для убоя</t>
  </si>
  <si>
    <t>103243</t>
  </si>
  <si>
    <t>лошади, в том числе для убоя</t>
  </si>
  <si>
    <t>103244</t>
  </si>
  <si>
    <t>из них: мясные табунные лошади</t>
  </si>
  <si>
    <t>103244.1</t>
  </si>
  <si>
    <t>куры, в том числе для убоя</t>
  </si>
  <si>
    <t>103245</t>
  </si>
  <si>
    <t>прочие животные и птицы живые, не включенные в другие группировки, в том числе для убоя</t>
  </si>
  <si>
    <t>103249</t>
  </si>
  <si>
    <t>103250</t>
  </si>
  <si>
    <t>прочая продукция животноводства, не включенная в другие группировки</t>
  </si>
  <si>
    <t>103290</t>
  </si>
  <si>
    <t>3. Сумма средств государственной поддержки, не распределенная по видам животных 
и птицы либо на продукцию животноводства</t>
  </si>
  <si>
    <t>103300</t>
  </si>
  <si>
    <t>4. Субсидии на переработку молока сырого крупного рогатого скота, козьего и овечьего на пищевую продукцию</t>
  </si>
  <si>
    <t>103400</t>
  </si>
  <si>
    <t>Раздел 10-4. Государственная поддержка краткосрочного кредитования</t>
  </si>
  <si>
    <t>Направления использования субсидируемого кредита</t>
  </si>
  <si>
    <t>СПРАВОЧНО: средства местных бюджетов, полученных организациями АПК 
по соглашениям получателей с 
муниципальными органами власти</t>
  </si>
  <si>
    <t>Строки 104930, 104931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соответсттвующему направлению в рамках соглашения с Минсельхозом России</t>
  </si>
  <si>
    <t>104930</t>
  </si>
  <si>
    <t>104931</t>
  </si>
  <si>
    <t>Государственная поддержка краткосрочного кредитования в сельском хозяйстве, всего 
(стр.104400+104500)</t>
  </si>
  <si>
    <t>104000</t>
  </si>
  <si>
    <t>1. Краткосрочные, среднесрочные и долгосрочные кредиты (займы), привлеченные малыми формами хозяйствования в рамках стимулирующей субсидии: 
(стр.104410+104420+104430+104440)</t>
  </si>
  <si>
    <t>104400</t>
  </si>
  <si>
    <t>в том числе: 
гражданам, ведущим личное подсобное хозяйство (заполняется уполномоченным органом субъекта Российской Федерации в сводном отчете)</t>
  </si>
  <si>
    <t>104410</t>
  </si>
  <si>
    <t>крестьянским (фермерским) хозяйствам, включая индивидуальных предпринимателей</t>
  </si>
  <si>
    <t>104420</t>
  </si>
  <si>
    <t>сельскохозяственным потребительским кооперативам</t>
  </si>
  <si>
    <t>104430</t>
  </si>
  <si>
    <t>по инвестиционным кредитам (займам), полученным на строительство жилья для граждан, проживающих и работающих в сельской местности</t>
  </si>
  <si>
    <t>104440</t>
  </si>
  <si>
    <t>2. Краткосрочные кредиты (займы), привлеченные прочими заемщиками (за исключением малых форм хозяйствования):
(стр.104511+104521+104531+104541)</t>
  </si>
  <si>
    <t>104500</t>
  </si>
  <si>
    <t>в том числе:
растениеводство</t>
  </si>
  <si>
    <t>104511</t>
  </si>
  <si>
    <t>животноводство</t>
  </si>
  <si>
    <t>104521</t>
  </si>
  <si>
    <t>переработка сельскохозяйственного сырья</t>
  </si>
  <si>
    <t>104531</t>
  </si>
  <si>
    <t>прочие направления, не включенные в другие группировки</t>
  </si>
  <si>
    <t>104541</t>
  </si>
  <si>
    <t>Раздел 10-5. Государственная поддержка малых форм хозяйствования (гранты)</t>
  </si>
  <si>
    <t>Наименование направления деятельности</t>
  </si>
  <si>
    <t>Перечислено субсидий на условиях софинансирования из федерального бюджета</t>
  </si>
  <si>
    <t>Стимулирующая субсидия - "Грант на развитие семейной фермы"</t>
  </si>
  <si>
    <t>Гранты МФХ - "Агропрогресс" 
(за исключением КФХ, ИП, СПоК)</t>
  </si>
  <si>
    <t>Субсидии на создание системы поддержки фермеров - грант "Агростартап" (в том числе средства федерального бюджета)</t>
  </si>
  <si>
    <t>Строки 105930, 105931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соответсттвующему направлению в рамках соглашения с Минсельхозом России</t>
  </si>
  <si>
    <t>105930</t>
  </si>
  <si>
    <t>в том числе: предусмотрено лимитов бюджетных обязательств на отчетный год за счет средств федерального бюджета</t>
  </si>
  <si>
    <t>105931</t>
  </si>
  <si>
    <t>1. Государственная поддержка крестьянских (фермерских) хозяйств, индивидуальных предринимателей и сельхозтоваропроизводителей, включенных в единый реестр субъектов малого и среднего предпринимательства, всего (стр.105110+105120+105130+105140+105150+105160+105170+105180+105190+105199)</t>
  </si>
  <si>
    <t>105100</t>
  </si>
  <si>
    <t>на развитие деятельности в области растениеводства 
(стр.105111+105112+105113+105114+105115+105116+105117+105119)</t>
  </si>
  <si>
    <t>105110</t>
  </si>
  <si>
    <t>в том числе:
выращивание зерновых (кроме риса), зернобобовых культур и семян масличных культур на зерно и семена</t>
  </si>
  <si>
    <t>105111</t>
  </si>
  <si>
    <t>выращивание риса</t>
  </si>
  <si>
    <t>105112</t>
  </si>
  <si>
    <t>выращивание овощей, бахчевых, корнеплодных 
и клубнеплодных культур, грибов и трюфелей</t>
  </si>
  <si>
    <t>105113</t>
  </si>
  <si>
    <t>выращивание волокнистых прядильных культур</t>
  </si>
  <si>
    <t>105114</t>
  </si>
  <si>
    <t>выращивание кормовых культур (однолетние и многолетние травы на корм; кукуруза на корм; кормовые корнеплоды и клубнеплоды)</t>
  </si>
  <si>
    <t>105115</t>
  </si>
  <si>
    <t>выращивание и уход за многолетними насаждениями (плодовые и ягодные, включая виноградники)</t>
  </si>
  <si>
    <t>105116</t>
  </si>
  <si>
    <t>выращивание рассады</t>
  </si>
  <si>
    <t>105117</t>
  </si>
  <si>
    <t>выращивание прочих культур, не включенных в другие группировки</t>
  </si>
  <si>
    <t>105119</t>
  </si>
  <si>
    <t>на развитие деятельности в области животноводства 
(стр.105121+105122+105123+105124+105125+105126+105129)</t>
  </si>
  <si>
    <t>105120</t>
  </si>
  <si>
    <t>в том числе:
разведение молочного крупного рогатого скота, производство сырого молока</t>
  </si>
  <si>
    <t>105121</t>
  </si>
  <si>
    <t>разведение мясного крупного рогатого скота</t>
  </si>
  <si>
    <t>105122</t>
  </si>
  <si>
    <t>выращивание и разведение свиней</t>
  </si>
  <si>
    <t>105123</t>
  </si>
  <si>
    <t>разведение овец и коз</t>
  </si>
  <si>
    <t>105124</t>
  </si>
  <si>
    <t>разведение лошадей и прочих животных семейства лошадиных</t>
  </si>
  <si>
    <t>105125</t>
  </si>
  <si>
    <t>разведение сельскохозяйственной птицы</t>
  </si>
  <si>
    <t>105126</t>
  </si>
  <si>
    <t>разведение прочих животных (стр.105129.1+105129.2+105129.3+105129.9)</t>
  </si>
  <si>
    <t>105129</t>
  </si>
  <si>
    <t>из них: пчеловодство</t>
  </si>
  <si>
    <t>105129.1</t>
  </si>
  <si>
    <t>разведение кроликов и прочих пушных зверей на фермах</t>
  </si>
  <si>
    <t>105129.2</t>
  </si>
  <si>
    <t>разведение домашних северных оленей</t>
  </si>
  <si>
    <t>105129.3</t>
  </si>
  <si>
    <t>разведение прочих животных, не включенных в другие группировки</t>
  </si>
  <si>
    <t>105129.9</t>
  </si>
  <si>
    <t>на развитие прочих направлений деятельности в области сельского хозяйства (смешанное сельское хозяйство)</t>
  </si>
  <si>
    <t>105130</t>
  </si>
  <si>
    <t>на развитие деятельности по переработке сельскохозяйственной продукции</t>
  </si>
  <si>
    <t>105140</t>
  </si>
  <si>
    <t>на развитие деятельности по оказанию услуг в области растениеводства, животноводства, рыбоводства и переработки сельскохозяйственной продукции, кроме ветеринарных услуг</t>
  </si>
  <si>
    <t>105150</t>
  </si>
  <si>
    <t>на разработку проектной документации для строительства (реконструкции) или модернизации объектов для производства, хранения  и переработки с/х продукции</t>
  </si>
  <si>
    <t>105160</t>
  </si>
  <si>
    <t>на приобретение, строительство, реконструкцию, капитальный ремонт или модернизацию объектов для производства, хранения и переработки сельскохозяйственной продукции</t>
  </si>
  <si>
    <t>105170</t>
  </si>
  <si>
    <t>на комплектацию объектов для производства. хранения и переработки сельскохозяйственной продукции оборудованием, сельскохозяйственной техникой и специализированным транспортом и их монтаж</t>
  </si>
  <si>
    <t>105180</t>
  </si>
  <si>
    <t>на приобретение автономных источников электро- и газоснабжения, обустройство автономных источников водоснабжения</t>
  </si>
  <si>
    <t>105190</t>
  </si>
  <si>
    <t>прочие направления государственной поддержки крестьянских фермерских хозяйств</t>
  </si>
  <si>
    <t>105199</t>
  </si>
  <si>
    <t>Гранты СПОК на развитие материально-технической базы в рамках стимулирующей субсидии</t>
  </si>
  <si>
    <t>Субсидии СПОК на развитие сельской кооперации на возмещение части затрат, понесенных в текущем финансовом году</t>
  </si>
  <si>
    <t>Строки 105940, 105941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соответсттвующему направлению в рамках соглашения с Минсельхозом России</t>
  </si>
  <si>
    <t>105950</t>
  </si>
  <si>
    <t>в том числе: предусмотрено лимитов бюджетных обязательств на отчетный год за счет
     средств федерального бюджета</t>
  </si>
  <si>
    <t>105951</t>
  </si>
  <si>
    <t>2. Государственная поддержка сельскохозяйственных потребительских кооперативов, всего
(стр.105210+105220+105230+105240+105250+105260+105270+105280+105281+105290)</t>
  </si>
  <si>
    <t>105200</t>
  </si>
  <si>
    <t>приобретение, строительство, ремонт, реконструкция или модернизация производственных объектов по заготовке, хранению, подработке, переработке, сортировке, убою, первичной переработке и подготовке к реализаци и реализации, дикорастущих плодов, ягод, орехов, грибов, семян и подобных лесных ресурсов и продуктов переработки. указанной продукции и ресурсов</t>
  </si>
  <si>
    <t>105210</t>
  </si>
  <si>
    <t>приобретение и монтаж оборудования и техники для производственных объектов, предназначенных для заготовки, хранения, подработки, переработки, сортировки, убоя, первичной переработки, охлаждения, подготовки к реализации, погрузки, разгрузки сельскохозяйственной продукции, траспортировки и реализации дикорастущих пищевых ресурсов и продуктов переработки указанных продукции и ресурсов, а также на приобретение оборудования для лабораторного анализа качества сельскохозяйственной продукции для оснащения лабораторий производственного контроля качества и безопасности выпускаемой (производимой и перерабатывемой) продукции и проведения государственной ветеринарно-санитарной экспертизы</t>
  </si>
  <si>
    <t>105220</t>
  </si>
  <si>
    <t>приобретение специализированного транспорта, фургонов, прицепов, полуприцепов, вагонов, контейнеров для транспортировки, обеспечения сохранности при перевозке и реализации сельскохозяйственной продукции, дикорастущих пищевых ресурсов и продуктов переработки указанной продукции</t>
  </si>
  <si>
    <t>105230</t>
  </si>
  <si>
    <t>приобретение и монтаж оборудования для рыбоводной инфраструктуры и аквакультуры (товарного рыбоводстьва)</t>
  </si>
  <si>
    <t>105240</t>
  </si>
  <si>
    <t>приобретение имущества в целях последующей передачи (реализации) приобретенного имущества в собственность членов сельскохозяйственного потребительского кооператива</t>
  </si>
  <si>
    <t>105250</t>
  </si>
  <si>
    <t>закупка сельскохозяйственной продукции у членов сельскохозяйственного кооператива</t>
  </si>
  <si>
    <t>105260</t>
  </si>
  <si>
    <t>приобретение крупного рогатого скота в целях замены крупного рогатогно скота, больного или инфицированного лейкозом</t>
  </si>
  <si>
    <t>105270</t>
  </si>
  <si>
    <t>на доставку и монтаж оборудования, техники и специализированного транспорта в случае, если потребительский кооператив осуществляет деятельнось в субъектах РФ, относящихся к районам Крайнего Севера и приравненных к ним местностям</t>
  </si>
  <si>
    <t>105280</t>
  </si>
  <si>
    <t>приобретение и монтаж оборудования и техники для производственных объектов, предназначенных для первичной переработки льна и (или) конопли</t>
  </si>
  <si>
    <t>105281</t>
  </si>
  <si>
    <t>прочие направления государственной поддержки сельскохозяйственных потребительских кооперативов</t>
  </si>
  <si>
    <t>105290</t>
  </si>
  <si>
    <t>Субсидии Центрам компетенции на возмещение части затрат, понесенных в текущем финансовом году (в том числе средства федерального бюджета), перечислено субсидий на условиях софинансирования из федерального бюджета</t>
  </si>
  <si>
    <t>Строки 105960, 105961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соответсттвующему направлению в рамках соглашения с Минсельхозом России</t>
  </si>
  <si>
    <t>105970</t>
  </si>
  <si>
    <t>105971</t>
  </si>
  <si>
    <t>3. Государственная поддержка центров компетенции в сфере сельскохозяйственной кооперации и поддержки фермеров (заполняется уполномоченным органом субъекта Российской Федерации в сводном отчете)</t>
  </si>
  <si>
    <t>105300</t>
  </si>
  <si>
    <t>Раздел 10-6. Государственная поддержка инвестиционной деятельности в  АПК</t>
  </si>
  <si>
    <t>Направления инвестирования</t>
  </si>
  <si>
    <t>СПРАВОЧНО: средства местных бюджетов, полученных организациями АПК 
по соглашениям получателям с муниципальными органами власти</t>
  </si>
  <si>
    <t>Строки 106930, 106931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соответсттвующему направлению в рамках соглашения с Минсельхозом России</t>
  </si>
  <si>
    <t>106930</t>
  </si>
  <si>
    <t>106931</t>
  </si>
  <si>
    <t>1. На возмещение части процентной ставки по инвестиционным кредитам (займам) в АПК 
(стр.106110+106120+106130+106140+106190)</t>
  </si>
  <si>
    <t>106100</t>
  </si>
  <si>
    <t>направления инвестирования в области производства продукции растениеводства</t>
  </si>
  <si>
    <t>106110</t>
  </si>
  <si>
    <t>направления инвестирования в области производства продукции животноводства</t>
  </si>
  <si>
    <t>106120</t>
  </si>
  <si>
    <t>направления инвестирования в области переработки продукции растениеводства и животноводства</t>
  </si>
  <si>
    <t>106130</t>
  </si>
  <si>
    <t>направления инвестирования в области хранения и логистического обеспечения растениеводства и животноводства</t>
  </si>
  <si>
    <t>106140</t>
  </si>
  <si>
    <t>прочие направления инвестирования, не включенные в другие группировки</t>
  </si>
  <si>
    <t>106190</t>
  </si>
  <si>
    <t>Строки 106940, 106941,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</si>
  <si>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106950</t>
  </si>
  <si>
    <t>106951</t>
  </si>
  <si>
    <t>2. На возмещение части  прямых понесенных затрат на создание и модернизацию объектов АПК включая приобретение техники и (или) оборудования 
(стр. 106241+106242+106243+106244+106245+106246+106247+106248+106249)*</t>
  </si>
  <si>
    <t>106200</t>
  </si>
  <si>
    <t>животноводческие комплексы молочного направления (молочные фермы)</t>
  </si>
  <si>
    <t>106241</t>
  </si>
  <si>
    <t>селекционно-семеноводческие центры в растениеводстве (по производству семян, по производству посадочного материала)</t>
  </si>
  <si>
    <t>106242</t>
  </si>
  <si>
    <t>селекционно-питомниководческие центры в виноградарстве</t>
  </si>
  <si>
    <t>106243</t>
  </si>
  <si>
    <t>льно-, пенькоперерабатывающие предприятия</t>
  </si>
  <si>
    <t>106244</t>
  </si>
  <si>
    <t>хранилища (плодо-, овощехранилища)</t>
  </si>
  <si>
    <t>106245</t>
  </si>
  <si>
    <t>селекционно-генетические центры в птицеводстве (участники Федеральной научно-технической программы)</t>
  </si>
  <si>
    <t>106246</t>
  </si>
  <si>
    <t>овцеводческие комплексы (фермы) мясного направления</t>
  </si>
  <si>
    <t>106247</t>
  </si>
  <si>
    <t>мощности по производству сухих молочных продуктов для детского питания и компонентов для них</t>
  </si>
  <si>
    <t>106248</t>
  </si>
  <si>
    <t>прочие направления</t>
  </si>
  <si>
    <t>106249</t>
  </si>
  <si>
    <t>Строки 106950, 106951,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</si>
  <si>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106970</t>
  </si>
  <si>
    <t>106971</t>
  </si>
  <si>
    <t>3. На возмещение части  прямых понесенных затрат на создание и модернизацию объектов по переработке сельскохозяйственной продукции</t>
  </si>
  <si>
    <t>106250</t>
  </si>
  <si>
    <t>по глубокой переработке зерна</t>
  </si>
  <si>
    <t>106251</t>
  </si>
  <si>
    <t>по переработке масличных культур</t>
  </si>
  <si>
    <t>106252</t>
  </si>
  <si>
    <t>по переработке и консервированию рыбы, ракообразных и моллюсков</t>
  </si>
  <si>
    <t>106253</t>
  </si>
  <si>
    <t>4. Прочие направления инвестирования, по которым предоставляется государственная поддержка, не включенные в другие группировки (стр.106310+106390)</t>
  </si>
  <si>
    <t>106300</t>
  </si>
  <si>
    <t>в том числе:
субсидии на техническую и технологическую модернизацию АПК,  в том числе приобретение основных средств (в том числе стр.106312) (стр.106311+106312)</t>
  </si>
  <si>
    <t>106310</t>
  </si>
  <si>
    <t>из них:
лизинг средств производства</t>
  </si>
  <si>
    <t>106311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</si>
  <si>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округа) (стр.106312.1+106312.2+106312.3+106312.4+106312.5+106312.6+106312.7+106312.8+106312.9)</t>
  </si>
  <si>
    <t>106312</t>
  </si>
  <si>
    <t>производство зерновых и зернобобовых культур</t>
  </si>
  <si>
    <t>106312.1</t>
  </si>
  <si>
    <t>производство масличных культур (кроме рапса и сои)</t>
  </si>
  <si>
    <t>106312.2</t>
  </si>
  <si>
    <t>производство овощей открытого грунта</t>
  </si>
  <si>
    <t>106312.3</t>
  </si>
  <si>
    <t>производство льна-долгунца и технической конопли</t>
  </si>
  <si>
    <t>106312.4</t>
  </si>
  <si>
    <t>производство плодово-ягодных насаждений, включая посадочный материал, закладку и уход за многолетними насаждениями</t>
  </si>
  <si>
    <t>106312.5</t>
  </si>
  <si>
    <t>развитие виноградарства</t>
  </si>
  <si>
    <t>106312.6</t>
  </si>
  <si>
    <t>производство молока</t>
  </si>
  <si>
    <t>106312.7</t>
  </si>
  <si>
    <t>развитие специализированного мясного скотоводства</t>
  </si>
  <si>
    <t>106312.8</t>
  </si>
  <si>
    <t>развитие овцеводства</t>
  </si>
  <si>
    <t>106312.9</t>
  </si>
  <si>
    <t>прочие направления инвестирования</t>
  </si>
  <si>
    <t>106390</t>
  </si>
  <si>
    <t>*По инвестиционным кредитным договорам (договорам займа), заключенным по 31 декабря 2016 г. включительно</t>
  </si>
  <si>
    <t>10-7. Государственная поддержка, предоставленная в рамках федеральных целевых программ, других государственных программ и прочих субсидий</t>
  </si>
  <si>
    <t>Наименование</t>
  </si>
  <si>
    <t>СПРАВОЧНО: средства местных бюджетов, полученных организациями АПК 
по соглашениям получателям  с муниципальными органами власти</t>
  </si>
  <si>
    <t>1. Государственная поддержка, предоставленная в рамках ФЦП, других государственных программ и прочих субсидий, всего (стр.107100+107200)</t>
  </si>
  <si>
    <t>107000</t>
  </si>
  <si>
    <t>1. Ведомственная программа "Развитие мелиоративного комплекса России"</t>
  </si>
  <si>
    <t>107100</t>
  </si>
  <si>
    <t>2. Государственная программа "Комплексное развитие сельских территорий"</t>
  </si>
  <si>
    <t>107200</t>
  </si>
  <si>
    <t>2. Другие государственные программы (средства, полученные от Минсельхоза РФ, от других федеральных органов исполнительной власти), прочие ФЦП и непрограммные инвестиции в основные фонды, всего 
(стр.107310+107320+107330+107340+107350+107360+107370+107390)</t>
  </si>
  <si>
    <t>107300</t>
  </si>
  <si>
    <t>в том числе: 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</si>
  <si>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107310</t>
  </si>
  <si>
    <t>непрограммные инвестиции в основные фонды</t>
  </si>
  <si>
    <t>107320</t>
  </si>
  <si>
    <t>прочие ФЦП</t>
  </si>
  <si>
    <t>107330</t>
  </si>
  <si>
    <t>субсидии в рамках Федерального проекта "Экспорт продукции АПК" (стр.107341+107342+107343)</t>
  </si>
  <si>
    <t>107340</t>
  </si>
  <si>
    <t>в том числе:
мероприятия в области мелиорации земель сельскохозяйственого назначения в рамках Федерального проекта "Экспорт продукции агропромышленного комплекса"</t>
  </si>
  <si>
    <t>107341</t>
  </si>
  <si>
    <t>субсидии на транспортировку сельскохозяйственной продукции, полученные в рамках соглашений с Российским экспортным центром</t>
  </si>
  <si>
    <t>107342</t>
  </si>
  <si>
    <t>субидии на стимулирование увеличения производства масличных культур в рамках Федерального проекта "Экспорт продукции агропромышленного комплекса" (стр.107343.1+107343.2)</t>
  </si>
  <si>
    <t>107343</t>
  </si>
  <si>
    <t>в том числе:
соя (бобы соевые)</t>
  </si>
  <si>
    <t>107343.1</t>
  </si>
  <si>
    <t>107343.2</t>
  </si>
  <si>
    <t>107350</t>
  </si>
  <si>
    <t>107360</t>
  </si>
  <si>
    <t>из них: в рамках соглашений с Минсельхозом России</t>
  </si>
  <si>
    <t>107361</t>
  </si>
  <si>
    <t>субсидии (иные межбюджетные трансферты) предприятиям пищевой и перерабатывающей промышленности (стр.107371+107372+107373)</t>
  </si>
  <si>
    <t>107370</t>
  </si>
  <si>
    <t>в том числе:
субсидии (иные межбюджетные трансферты) предприятиям хлебопекарной промышленности на реализацию произведенных и реализованных хлеба и хлебобулочных изделий</t>
  </si>
  <si>
    <t>107371</t>
  </si>
  <si>
    <t>субсидии (иные межбюджетные трансферты) на осуществление компенсации производителям муки части затрат на закупку продовольственной пшеницы</t>
  </si>
  <si>
    <t>107372</t>
  </si>
  <si>
    <t>107373</t>
  </si>
  <si>
    <t>в том числе:
на производство и реализацию масла рафинированного бутилированного подсолнечного</t>
  </si>
  <si>
    <t>107373.1</t>
  </si>
  <si>
    <t>на производство и реализацию сахара белого</t>
  </si>
  <si>
    <t>107373.2</t>
  </si>
  <si>
    <t>прочие субсидии, полученные от федеральных органов исполнительной власти</t>
  </si>
  <si>
    <t>107390</t>
  </si>
  <si>
    <t>3. Субсидии (иные межбюджетные трансферты) на возмещение убытков по чрезвычайным ситуациям
(стр.107410+107420+107430)</t>
  </si>
  <si>
    <t>107400</t>
  </si>
  <si>
    <t>в том числе: в растениеводстве</t>
  </si>
  <si>
    <t>107410</t>
  </si>
  <si>
    <t>в животноводстве</t>
  </si>
  <si>
    <t>107420</t>
  </si>
  <si>
    <t>по прочим направлениям сельского хозяйства</t>
  </si>
  <si>
    <t>107430</t>
  </si>
  <si>
    <t>4. Прочие субсидии, не включенные в другие группировки (без участия средств федерального бюджета) 
(стр.107510+107520+107590)</t>
  </si>
  <si>
    <t>107500</t>
  </si>
  <si>
    <t>субсидии на закупку сельскохозяйственной продукции (сырья)</t>
  </si>
  <si>
    <t>107510</t>
  </si>
  <si>
    <t>субсидии гражданам, ведущим личное подсобное хозяйство (заполняется уполномоченным органом субъекта Российской Федерации в сводном отчете)</t>
  </si>
  <si>
    <t>107520</t>
  </si>
  <si>
    <t>прочие субсидии, не включенные в другие группировки (стр.107591+107592+107593+107594+107595+107596+107597+107599)</t>
  </si>
  <si>
    <t>107590</t>
  </si>
  <si>
    <t>в том числе:
субсидии в области развития сельскохозяйственной науки и образования</t>
  </si>
  <si>
    <t>107591</t>
  </si>
  <si>
    <t>субсидии на предоставление консультационных услуг</t>
  </si>
  <si>
    <t>107592</t>
  </si>
  <si>
    <t>субсидирование услуг по продвижению и маркетингу сельскохозяйственной продукции</t>
  </si>
  <si>
    <t>107593</t>
  </si>
  <si>
    <t>субсидии на возмещение недополученных доходов производителям сельскохозяйственной продукции</t>
  </si>
  <si>
    <t>107594</t>
  </si>
  <si>
    <t>субсидии в области охраны окружающей среды производителям сельскохозяйственной продукции</t>
  </si>
  <si>
    <t>107595</t>
  </si>
  <si>
    <t>компенсация затрат сельскохозяйственных товаропроизводителей на оформление земель в собственность</t>
  </si>
  <si>
    <t>107596</t>
  </si>
  <si>
    <t>программы по финоздоровлению сельскохозяйственных товаропроизводителей</t>
  </si>
  <si>
    <t>107597</t>
  </si>
  <si>
    <t>прочие</t>
  </si>
  <si>
    <t>107599</t>
  </si>
  <si>
    <t>5. Субсидии, предоставленные организации на территории других субъектов Российской Федерации</t>
  </si>
  <si>
    <t>107600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</si>
  <si>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</si>
  <si>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</si>
  <si>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</si>
  <si>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</si>
  <si>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</si>
  <si>
    <t>«        »  ________________________  20 ___ г.</t>
  </si>
  <si>
    <t>субсидии на 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(стр.107373.1+107373.2)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</si>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</sst>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8" x14ac:knownFonts="1">
    <font>
      <sz val="8"/>
      <name val="Arial"/>
    </font>
    <font>
      <sz val="8"/>
      <name val="Times New Roman"/>
    </font>
    <font>
      <sz val="12"/>
      <name val="Times New Roman"/>
    </font>
    <font>
      <b/>
      <sz val="14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i/>
      <sz val="10"/>
      <name val="Times New Roman"/>
    </font>
    <font>
      <b/>
      <sz val="12"/>
      <name val="Arial"/>
    </font>
    <font>
      <i/>
      <sz val="8"/>
      <name val="Times New Roman"/>
    </font>
    <font>
      <sz val="8"/>
      <name val="Arial"/>
    </font>
    <font>
      <sz val="10"/>
      <color rgb="FF000000"/>
      <name val="Times New Roman"/>
    </font>
    <font>
      <b/>
      <sz val="12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9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top" wrapText="1"/>
    </xf>
    <xf numFmtId="0" fontId="0" fillId="2" borderId="0" xfId="0" applyFill="1" applyAlignment="1">
      <alignment horizontal="left"/>
    </xf>
    <xf numFmtId="0" fontId="15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left" vertical="center" wrapText="1" indent="2"/>
    </xf>
    <xf numFmtId="164" fontId="5" fillId="2" borderId="2" xfId="0" applyNumberFormat="1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 indent="4"/>
    </xf>
    <xf numFmtId="0" fontId="11" fillId="2" borderId="11" xfId="0" applyFont="1" applyFill="1" applyBorder="1" applyAlignment="1">
      <alignment horizontal="left" vertical="center" wrapText="1" indent="6"/>
    </xf>
    <xf numFmtId="0" fontId="11" fillId="2" borderId="11" xfId="0" applyFont="1" applyFill="1" applyBorder="1" applyAlignment="1">
      <alignment horizontal="left" vertical="center" wrapText="1" indent="3"/>
    </xf>
    <xf numFmtId="0" fontId="5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7" fillId="2" borderId="0" xfId="0" applyFont="1" applyFill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/>
    </xf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 indent="2"/>
    </xf>
    <xf numFmtId="0" fontId="13" fillId="2" borderId="11" xfId="0" applyFont="1" applyFill="1" applyBorder="1" applyAlignment="1">
      <alignment horizontal="left" vertical="center" wrapText="1" indent="2"/>
    </xf>
    <xf numFmtId="0" fontId="5" fillId="2" borderId="11" xfId="0" applyFont="1" applyFill="1" applyBorder="1" applyAlignment="1">
      <alignment horizontal="left" vertical="center" wrapText="1" indent="4"/>
    </xf>
    <xf numFmtId="0" fontId="6" fillId="2" borderId="11" xfId="0" applyFont="1" applyFill="1" applyBorder="1" applyAlignment="1">
      <alignment horizontal="left" vertical="center" wrapText="1" indent="2"/>
    </xf>
    <xf numFmtId="0" fontId="5" fillId="2" borderId="2" xfId="0" applyFont="1" applyFill="1" applyBorder="1" applyAlignment="1">
      <alignment horizontal="left" vertical="center" wrapText="1" indent="3"/>
    </xf>
    <xf numFmtId="0" fontId="5" fillId="2" borderId="2" xfId="0" applyFont="1" applyFill="1" applyBorder="1" applyAlignment="1">
      <alignment horizontal="left" vertical="center" wrapText="1" indent="5"/>
    </xf>
    <xf numFmtId="0" fontId="5" fillId="2" borderId="2" xfId="0" applyFont="1" applyFill="1" applyBorder="1" applyAlignment="1">
      <alignment horizontal="left" vertical="center" wrapText="1" indent="6"/>
    </xf>
    <xf numFmtId="0" fontId="5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13" fillId="2" borderId="1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 indent="2"/>
    </xf>
    <xf numFmtId="0" fontId="15" fillId="2" borderId="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164" fontId="11" fillId="2" borderId="20" xfId="0" applyNumberFormat="1" applyFont="1" applyFill="1" applyBorder="1" applyAlignment="1">
      <alignment horizontal="right" vertical="center" wrapText="1"/>
    </xf>
    <xf numFmtId="164" fontId="5" fillId="2" borderId="18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right" vertical="center" wrapText="1"/>
    </xf>
    <xf numFmtId="164" fontId="5" fillId="3" borderId="18" xfId="0" applyNumberFormat="1" applyFont="1" applyFill="1" applyBorder="1" applyAlignment="1">
      <alignment horizontal="right" vertical="center" wrapText="1"/>
    </xf>
    <xf numFmtId="164" fontId="5" fillId="3" borderId="17" xfId="0" applyNumberFormat="1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 indent="2"/>
    </xf>
    <xf numFmtId="164" fontId="5" fillId="3" borderId="2" xfId="0" applyNumberFormat="1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left" vertical="center" wrapText="1" indent="6"/>
    </xf>
    <xf numFmtId="0" fontId="5" fillId="3" borderId="11" xfId="0" applyFont="1" applyFill="1" applyBorder="1" applyAlignment="1">
      <alignment horizontal="left" vertical="center" wrapText="1" indent="4"/>
    </xf>
    <xf numFmtId="0" fontId="5" fillId="4" borderId="2" xfId="0" applyFont="1" applyFill="1" applyBorder="1" applyAlignment="1">
      <alignment horizontal="left" vertical="center" wrapText="1" indent="2"/>
    </xf>
    <xf numFmtId="0" fontId="5" fillId="4" borderId="11" xfId="0" applyFont="1" applyFill="1" applyBorder="1" applyAlignment="1">
      <alignment horizontal="left" vertical="center" wrapText="1" indent="4"/>
    </xf>
    <xf numFmtId="0" fontId="5" fillId="4" borderId="11" xfId="0" applyFont="1" applyFill="1" applyBorder="1" applyAlignment="1">
      <alignment horizontal="left" vertical="center" wrapText="1" indent="6"/>
    </xf>
    <xf numFmtId="0" fontId="5" fillId="3" borderId="11" xfId="0" applyFont="1" applyFill="1" applyBorder="1" applyAlignment="1">
      <alignment horizontal="left" vertical="center" wrapText="1" indent="6"/>
    </xf>
    <xf numFmtId="0" fontId="6" fillId="3" borderId="12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right"/>
    </xf>
    <xf numFmtId="0" fontId="5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/>
    </xf>
    <xf numFmtId="0" fontId="5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 indent="3"/>
    </xf>
    <xf numFmtId="0" fontId="7" fillId="2" borderId="11" xfId="0" applyFont="1" applyFill="1" applyBorder="1" applyAlignment="1">
      <alignment horizontal="left" vertical="center" wrapText="1" indent="2"/>
    </xf>
    <xf numFmtId="0" fontId="6" fillId="2" borderId="1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indent="2"/>
    </xf>
    <xf numFmtId="0" fontId="5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76"/>
  <sheetViews>
    <sheetView tabSelected="1" workbookViewId="0">
      <selection activeCell="B10" sqref="B10:D10"/>
    </sheetView>
  </sheetViews>
  <sheetFormatPr defaultColWidth="10.5" defaultRowHeight="11.45" customHeight="1" x14ac:dyDescent="0.2"/>
  <cols>
    <col min="1" max="1" width="1" style="1" customWidth="1"/>
    <col min="2" max="2" width="114.33203125" style="1" customWidth="1"/>
    <col min="3" max="3" width="10.1640625" style="1" customWidth="1"/>
    <col min="4" max="11" width="19.5" style="1" customWidth="1"/>
    <col min="12" max="12" width="17.33203125" style="1" hidden="1" customWidth="1"/>
    <col min="13" max="13" width="10.5" style="1" customWidth="1"/>
    <col min="14" max="23" width="19.33203125" style="1" customWidth="1"/>
    <col min="24" max="26" width="10.5" style="1" customWidth="1"/>
  </cols>
  <sheetData>
    <row r="1" spans="1:11" s="2" customFormat="1" ht="3" customHeight="1" x14ac:dyDescent="0.2">
      <c r="A1" s="3" t="s">
        <v>0</v>
      </c>
    </row>
    <row r="2" spans="1:11" s="4" customFormat="1" ht="18" customHeight="1" x14ac:dyDescent="0.3">
      <c r="B2" s="116" t="s">
        <v>1</v>
      </c>
      <c r="C2" s="116"/>
      <c r="D2" s="116"/>
      <c r="E2" s="116"/>
      <c r="F2" s="116"/>
      <c r="G2" s="116"/>
      <c r="H2" s="116"/>
      <c r="I2" s="116"/>
      <c r="J2" s="116"/>
      <c r="K2" s="116"/>
    </row>
    <row r="3" spans="1:11" s="5" customFormat="1" ht="12.95" customHeight="1" x14ac:dyDescent="0.2">
      <c r="B3" s="117" t="s">
        <v>732</v>
      </c>
      <c r="C3" s="117"/>
      <c r="D3" s="117"/>
      <c r="E3" s="117"/>
      <c r="F3" s="117"/>
      <c r="G3" s="117"/>
      <c r="H3" s="117"/>
      <c r="I3" s="117"/>
      <c r="J3" s="117"/>
      <c r="K3" s="117"/>
    </row>
    <row r="4" spans="1:11" s="5" customFormat="1" ht="12.95" customHeight="1" x14ac:dyDescent="0.2">
      <c r="B4" s="29"/>
      <c r="C4" s="29"/>
      <c r="D4" s="29"/>
      <c r="E4" s="29"/>
      <c r="F4" s="29"/>
      <c r="G4" s="29"/>
      <c r="H4" s="118"/>
      <c r="I4" s="119" t="s">
        <v>2</v>
      </c>
      <c r="J4" s="119"/>
      <c r="K4" s="119"/>
    </row>
    <row r="5" spans="1:11" s="5" customFormat="1" ht="12.95" customHeight="1" x14ac:dyDescent="0.2">
      <c r="B5" s="29"/>
      <c r="C5" s="29"/>
      <c r="D5" s="29"/>
      <c r="E5" s="29"/>
      <c r="F5" s="29"/>
      <c r="G5" s="29"/>
      <c r="H5" s="120" t="s">
        <v>3</v>
      </c>
      <c r="I5" s="121"/>
      <c r="J5" s="121"/>
      <c r="K5" s="121"/>
    </row>
    <row r="6" spans="1:11" s="5" customFormat="1" ht="12.95" customHeight="1" x14ac:dyDescent="0.2">
      <c r="B6" s="29"/>
      <c r="C6" s="29"/>
      <c r="D6" s="29"/>
      <c r="E6" s="29"/>
      <c r="F6" s="29"/>
      <c r="G6" s="122" t="s">
        <v>4</v>
      </c>
      <c r="H6" s="122"/>
      <c r="I6" s="123">
        <v>31</v>
      </c>
      <c r="J6" s="124">
        <v>12</v>
      </c>
      <c r="K6" s="124" t="s">
        <v>5</v>
      </c>
    </row>
    <row r="7" spans="1:11" s="5" customFormat="1" ht="12.95" customHeight="1" x14ac:dyDescent="0.2">
      <c r="B7" s="29" t="s">
        <v>6</v>
      </c>
      <c r="C7" s="125"/>
      <c r="D7" s="125"/>
      <c r="E7" s="125"/>
      <c r="F7" s="125"/>
      <c r="G7" s="125"/>
      <c r="H7" s="126" t="s">
        <v>7</v>
      </c>
      <c r="I7" s="119"/>
      <c r="J7" s="119"/>
      <c r="K7" s="119"/>
    </row>
    <row r="8" spans="1:11" s="5" customFormat="1" ht="12.95" customHeight="1" x14ac:dyDescent="0.2">
      <c r="B8" s="29" t="s">
        <v>8</v>
      </c>
      <c r="C8" s="29"/>
      <c r="D8" s="29"/>
      <c r="E8" s="29"/>
      <c r="F8" s="29"/>
      <c r="G8" s="29"/>
      <c r="H8" s="126" t="s">
        <v>9</v>
      </c>
      <c r="I8" s="119"/>
      <c r="J8" s="119"/>
      <c r="K8" s="119"/>
    </row>
    <row r="9" spans="1:11" s="5" customFormat="1" ht="12.95" customHeight="1" x14ac:dyDescent="0.2">
      <c r="B9" s="29" t="s">
        <v>10</v>
      </c>
      <c r="C9" s="125"/>
      <c r="D9" s="125"/>
      <c r="E9" s="125"/>
      <c r="F9" s="125"/>
      <c r="G9" s="125"/>
      <c r="H9" s="126" t="s">
        <v>11</v>
      </c>
      <c r="I9" s="121"/>
      <c r="J9" s="121"/>
      <c r="K9" s="121"/>
    </row>
    <row r="10" spans="1:11" s="5" customFormat="1" ht="12.95" customHeight="1" x14ac:dyDescent="0.2">
      <c r="B10" s="127" t="s">
        <v>12</v>
      </c>
      <c r="C10" s="127"/>
      <c r="D10" s="127"/>
      <c r="E10" s="29"/>
      <c r="F10" s="29"/>
      <c r="G10" s="29"/>
      <c r="H10" s="128" t="s">
        <v>13</v>
      </c>
      <c r="I10" s="129"/>
      <c r="J10" s="129"/>
      <c r="K10" s="129"/>
    </row>
    <row r="11" spans="1:11" s="5" customFormat="1" ht="12.95" customHeight="1" x14ac:dyDescent="0.2">
      <c r="B11" s="130"/>
      <c r="C11" s="130"/>
      <c r="D11" s="130"/>
      <c r="E11" s="130"/>
      <c r="F11" s="130"/>
      <c r="G11" s="130"/>
      <c r="H11" s="131"/>
      <c r="I11" s="132"/>
      <c r="J11" s="133"/>
      <c r="K11" s="134"/>
    </row>
    <row r="12" spans="1:11" s="5" customFormat="1" ht="12.95" customHeight="1" x14ac:dyDescent="0.2">
      <c r="B12" s="135" t="s">
        <v>14</v>
      </c>
      <c r="C12" s="29" t="s">
        <v>15</v>
      </c>
      <c r="D12" s="29"/>
      <c r="E12" s="29"/>
      <c r="F12" s="29"/>
      <c r="G12" s="29"/>
      <c r="H12" s="29"/>
      <c r="I12" s="29"/>
      <c r="J12" s="29"/>
      <c r="K12" s="29"/>
    </row>
    <row r="13" spans="1:11" s="1" customFormat="1" ht="3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5.95" customHeight="1" x14ac:dyDescent="0.2">
      <c r="A14" s="6"/>
      <c r="B14" s="25" t="s">
        <v>16</v>
      </c>
      <c r="C14" s="25" t="s">
        <v>17</v>
      </c>
      <c r="D14" s="25" t="s">
        <v>18</v>
      </c>
      <c r="E14" s="136"/>
      <c r="F14" s="14"/>
      <c r="G14" s="14"/>
      <c r="H14" s="14"/>
      <c r="I14" s="14"/>
      <c r="J14" s="14"/>
      <c r="K14" s="14"/>
    </row>
    <row r="15" spans="1:11" ht="12.95" customHeight="1" x14ac:dyDescent="0.2">
      <c r="A15" s="6"/>
      <c r="B15" s="137" t="s">
        <v>19</v>
      </c>
      <c r="C15" s="137" t="s">
        <v>20</v>
      </c>
      <c r="D15" s="137" t="s">
        <v>21</v>
      </c>
      <c r="E15" s="138"/>
      <c r="F15" s="14"/>
      <c r="G15" s="14"/>
      <c r="H15" s="14"/>
      <c r="I15" s="14"/>
      <c r="J15" s="14"/>
      <c r="K15" s="14"/>
    </row>
    <row r="16" spans="1:11" ht="15.95" customHeight="1" x14ac:dyDescent="0.2">
      <c r="A16" s="6"/>
      <c r="B16" s="139" t="s">
        <v>22</v>
      </c>
      <c r="C16" s="25" t="s">
        <v>23</v>
      </c>
      <c r="D16" s="21">
        <f>IF(((IF(G23="-",0,G23)+IF(K23="-",0,K23))=0),0,1)</f>
        <v>0</v>
      </c>
      <c r="E16" s="136"/>
      <c r="F16" s="14"/>
      <c r="G16" s="14"/>
      <c r="H16" s="14"/>
      <c r="I16" s="14"/>
      <c r="J16" s="14"/>
      <c r="K16" s="14"/>
    </row>
    <row r="17" spans="1:11" ht="26.1" customHeight="1" x14ac:dyDescent="0.2">
      <c r="A17" s="7"/>
      <c r="B17" s="140" t="s">
        <v>24</v>
      </c>
      <c r="C17" s="25" t="s">
        <v>25</v>
      </c>
      <c r="D17" s="21">
        <f>IF(((IF(D61="-",0,D61))=0),0,1)</f>
        <v>0</v>
      </c>
      <c r="E17" s="136"/>
      <c r="F17" s="14"/>
      <c r="G17" s="14"/>
      <c r="H17" s="14"/>
      <c r="I17" s="14"/>
      <c r="J17" s="14"/>
      <c r="K17" s="14"/>
    </row>
    <row r="18" spans="1:11" s="1" customFormat="1" ht="3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5.95" customHeight="1" x14ac:dyDescent="0.2">
      <c r="B19" s="37" t="s">
        <v>26</v>
      </c>
      <c r="C19" s="37"/>
      <c r="D19" s="37"/>
      <c r="E19" s="37"/>
      <c r="F19" s="37"/>
      <c r="G19" s="37"/>
      <c r="H19" s="37"/>
      <c r="I19" s="37"/>
      <c r="J19" s="37"/>
      <c r="K19" s="37"/>
    </row>
    <row r="20" spans="1:11" s="1" customFormat="1" ht="3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138.94999999999999" customHeight="1" x14ac:dyDescent="0.2">
      <c r="A21" s="6"/>
      <c r="B21" s="141" t="s">
        <v>27</v>
      </c>
      <c r="C21" s="141" t="s">
        <v>28</v>
      </c>
      <c r="D21" s="141" t="s">
        <v>29</v>
      </c>
      <c r="E21" s="141" t="s">
        <v>30</v>
      </c>
      <c r="F21" s="141" t="s">
        <v>31</v>
      </c>
      <c r="G21" s="141" t="s">
        <v>32</v>
      </c>
      <c r="H21" s="141" t="s">
        <v>33</v>
      </c>
      <c r="I21" s="141" t="s">
        <v>34</v>
      </c>
      <c r="J21" s="141" t="s">
        <v>35</v>
      </c>
      <c r="K21" s="141" t="s">
        <v>36</v>
      </c>
    </row>
    <row r="22" spans="1:11" ht="12.95" customHeight="1" x14ac:dyDescent="0.2">
      <c r="A22" s="6"/>
      <c r="B22" s="40" t="s">
        <v>19</v>
      </c>
      <c r="C22" s="43" t="s">
        <v>20</v>
      </c>
      <c r="D22" s="43" t="s">
        <v>21</v>
      </c>
      <c r="E22" s="43" t="s">
        <v>37</v>
      </c>
      <c r="F22" s="43" t="s">
        <v>38</v>
      </c>
      <c r="G22" s="43" t="s">
        <v>39</v>
      </c>
      <c r="H22" s="43" t="s">
        <v>40</v>
      </c>
      <c r="I22" s="43" t="s">
        <v>41</v>
      </c>
      <c r="J22" s="43" t="s">
        <v>42</v>
      </c>
      <c r="K22" s="43" t="s">
        <v>43</v>
      </c>
    </row>
    <row r="23" spans="1:11" ht="26.1" customHeight="1" x14ac:dyDescent="0.2">
      <c r="A23" s="6"/>
      <c r="B23" s="44" t="s">
        <v>44</v>
      </c>
      <c r="C23" s="47" t="s">
        <v>45</v>
      </c>
      <c r="D23" s="21">
        <f>IF(D24="-",0,D24) + IF(D27="-",0,D27) + IF(D37="-",0,D37) + IF(D41="-",0,D41) + IF(D42="-",0,D42) + IF(D43="-",0,D43) + IF(D44="-",0,D44) + IF(D45="-",0,D45)</f>
        <v>0</v>
      </c>
      <c r="E23" s="21">
        <f>IF(E24="-",0,E24) + IF(E27="-",0,E27) + IF(E37="-",0,E37) + IF(E41="-",0,E41) + IF(E42="-",0,E42) + IF(E43="-",0,E43) + IF(E44="-",0,E44) + IF(E45="-",0,E45)</f>
        <v>0</v>
      </c>
      <c r="F23" s="21">
        <f>IF(F24="-",0,F24) + IF(F27="-",0,F27) + IF(F37="-",0,F37) + IF(F41="-",0,F41) + IF(F42="-",0,F42) + IF(F43="-",0,F43) + IF(F44="-",0,F44) + IF(F45="-",0,F45)</f>
        <v>0</v>
      </c>
      <c r="G23" s="21">
        <f>IF(G24="-",0,G24) + IF(G27="-",0,G27) + IF(G37="-",0,G37) + IF(G41="-",0,G41) + IF(G42="-",0,G42) + IF(G43="-",0,G43) + IF(G44="-",0,G44) + IF(G45="-",0,G45)</f>
        <v>0</v>
      </c>
      <c r="H23" s="21">
        <f>IF(H24="-",0,H24) + IF(H27="-",0,H27) + IF(H37="-",0,H37) + IF(H41="-",0,H41) + IF(H42="-",0,H42) + IF(H43="-",0,H43) + IF(H44="-",0,H44) + IF(H45="-",0,H45)</f>
        <v>0</v>
      </c>
      <c r="I23" s="21">
        <f>IF(I24="-",0,I24) + IF(I37="-",0,I37) + IF(I41="-",0,I41) + IF(I42="-",0,I42) + IF(I43="-",0,I43) + IF(I44="-",0,I44) + IF(I45="-",0,I45)</f>
        <v>0</v>
      </c>
      <c r="J23" s="21">
        <v>0</v>
      </c>
      <c r="K23" s="21">
        <f>IF(K24="-",0,K24) + IF(K37="-",0,K37) + IF(K41="-",0,K41) + IF(K42="-",0,K42) + IF(K43="-",0,K43) + IF(K44="-",0,K44) + IF(K45="-",0,K45)</f>
        <v>0</v>
      </c>
    </row>
    <row r="24" spans="1:11" ht="12.95" customHeight="1" x14ac:dyDescent="0.2">
      <c r="A24" s="6"/>
      <c r="B24" s="44" t="s">
        <v>46</v>
      </c>
      <c r="C24" s="47" t="s">
        <v>47</v>
      </c>
      <c r="D24" s="21">
        <f t="shared" ref="D24:I24" si="0">IF(D25="-",0,D25) + IF(D26="-",0,D26)</f>
        <v>0</v>
      </c>
      <c r="E24" s="21">
        <f t="shared" si="0"/>
        <v>0</v>
      </c>
      <c r="F24" s="21">
        <f t="shared" si="0"/>
        <v>0</v>
      </c>
      <c r="G24" s="21">
        <f t="shared" si="0"/>
        <v>0</v>
      </c>
      <c r="H24" s="21">
        <f t="shared" si="0"/>
        <v>0</v>
      </c>
      <c r="I24" s="21">
        <f t="shared" si="0"/>
        <v>0</v>
      </c>
      <c r="J24" s="21">
        <v>0</v>
      </c>
      <c r="K24" s="21">
        <f>IF(K25="-",0,K25) + IF(K26="-",0,K26)</f>
        <v>0</v>
      </c>
    </row>
    <row r="25" spans="1:11" ht="26.1" customHeight="1" x14ac:dyDescent="0.2">
      <c r="A25" s="6"/>
      <c r="B25" s="48" t="s">
        <v>48</v>
      </c>
      <c r="C25" s="25" t="s">
        <v>49</v>
      </c>
      <c r="D25" s="23">
        <v>0</v>
      </c>
      <c r="E25" s="21">
        <f>IF('Раздел 10-2'!D8="-",0,'Раздел 10-2'!D8)</f>
        <v>0</v>
      </c>
      <c r="F25" s="21">
        <f>IF('Раздел 10-2'!D9="-",0,'Раздел 10-2'!D9)</f>
        <v>0</v>
      </c>
      <c r="G25" s="21">
        <f>IF(H25="-",0,H25) + IF(I25="-",0,I25)</f>
        <v>0</v>
      </c>
      <c r="H25" s="21">
        <f>IF('Раздел 10-2'!D10="-",0,'Раздел 10-2'!D10)</f>
        <v>0</v>
      </c>
      <c r="I25" s="21">
        <f>IF('Раздел 10-2'!K10="-",0,'Раздел 10-2'!K10)</f>
        <v>0</v>
      </c>
      <c r="J25" s="21">
        <v>0</v>
      </c>
      <c r="K25" s="21">
        <f>IF('Раздел 10-2'!L10="-",0,'Раздел 10-2'!L10)</f>
        <v>0</v>
      </c>
    </row>
    <row r="26" spans="1:11" ht="12.95" customHeight="1" x14ac:dyDescent="0.2">
      <c r="A26" s="6"/>
      <c r="B26" s="48" t="s">
        <v>50</v>
      </c>
      <c r="C26" s="25" t="s">
        <v>51</v>
      </c>
      <c r="D26" s="23">
        <v>0</v>
      </c>
      <c r="E26" s="21">
        <f>IF('Раздел 10-3'!D8="-",0,'Раздел 10-3'!D8)</f>
        <v>0</v>
      </c>
      <c r="F26" s="21">
        <f>IF('Раздел 10-3'!D9="-",0,'Раздел 10-3'!D9)</f>
        <v>0</v>
      </c>
      <c r="G26" s="21">
        <f>IF(H26="-",0,H26) + IF(I26="-",0,I26)</f>
        <v>0</v>
      </c>
      <c r="H26" s="21">
        <f>IF('Раздел 10-3'!D10="-",0,'Раздел 10-3'!D10)</f>
        <v>0</v>
      </c>
      <c r="I26" s="21">
        <f>IF('Раздел 10-3'!J10="-",0,'Раздел 10-3'!J10)</f>
        <v>0</v>
      </c>
      <c r="J26" s="21">
        <v>0</v>
      </c>
      <c r="K26" s="21">
        <f>IF('Раздел 10-3'!K10="-",0,'Раздел 10-3'!K10)</f>
        <v>0</v>
      </c>
    </row>
    <row r="27" spans="1:11" ht="26.1" customHeight="1" x14ac:dyDescent="0.2">
      <c r="A27" s="6"/>
      <c r="B27" s="44" t="s">
        <v>52</v>
      </c>
      <c r="C27" s="47" t="s">
        <v>53</v>
      </c>
      <c r="D27" s="21">
        <f>IF(D28="-",0,D28) + IF(D29="-",0,D29) + IF(D30="-",0,D30) + IF(D32="-",0,D32) + IF(D36="-",0,D36)</f>
        <v>0</v>
      </c>
      <c r="E27" s="21">
        <f>IF(E28="-",0,E28) + IF(E29="-",0,E29) + IF(E30="-",0,E30) + IF(E32="-",0,E32) + IF(E36="-",0,E36)</f>
        <v>0</v>
      </c>
      <c r="F27" s="21">
        <f>IF(F28="-",0,F28) + IF(F29="-",0,F29) + IF(F30="-",0,F30) + IF(F32="-",0,F32) + IF(F36="-",0,F36)</f>
        <v>0</v>
      </c>
      <c r="G27" s="21">
        <f>IF(G28="-",0,G28) + IF(G29="-",0,G29) + IF(G30="-",0,G30) + IF(G32="-",0,G32) + IF(G36="-",0,G36)</f>
        <v>0</v>
      </c>
      <c r="H27" s="21">
        <f>IF(H28="-",0,H28) + IF(H29="-",0,H29) + IF(H30="-",0,H30) + IF(H32="-",0,H32) + IF(H36="-",0,H36)</f>
        <v>0</v>
      </c>
      <c r="I27" s="25" t="s">
        <v>54</v>
      </c>
      <c r="J27" s="21">
        <v>0</v>
      </c>
      <c r="K27" s="25" t="s">
        <v>54</v>
      </c>
    </row>
    <row r="28" spans="1:11" s="1" customFormat="1" ht="26.1" customHeight="1" x14ac:dyDescent="0.2">
      <c r="A28" s="6"/>
      <c r="B28" s="48" t="s">
        <v>55</v>
      </c>
      <c r="C28" s="25" t="s">
        <v>56</v>
      </c>
      <c r="D28" s="23">
        <v>0</v>
      </c>
      <c r="E28" s="21">
        <f>IF('Раздел 10-2'!I8="-",0,'Раздел 10-2'!I8)</f>
        <v>0</v>
      </c>
      <c r="F28" s="21">
        <f>IF('Раздел 10-2'!I9="-",0,'Раздел 10-2'!I9)</f>
        <v>0</v>
      </c>
      <c r="G28" s="21">
        <f t="shared" ref="G28:G36" si="1">IF(H28="-",0,H28)</f>
        <v>0</v>
      </c>
      <c r="H28" s="21">
        <f>IF('Раздел 10-2'!I10="-",0,'Раздел 10-2'!I10)</f>
        <v>0</v>
      </c>
      <c r="I28" s="25" t="s">
        <v>54</v>
      </c>
      <c r="J28" s="21">
        <v>0</v>
      </c>
      <c r="K28" s="25" t="s">
        <v>54</v>
      </c>
    </row>
    <row r="29" spans="1:11" ht="12.95" customHeight="1" x14ac:dyDescent="0.2">
      <c r="A29" s="6"/>
      <c r="B29" s="48" t="s">
        <v>57</v>
      </c>
      <c r="C29" s="25" t="s">
        <v>58</v>
      </c>
      <c r="D29" s="23">
        <v>0</v>
      </c>
      <c r="E29" s="21">
        <f>IF('Раздел 10-3'!I8="-",0,'Раздел 10-3'!I8)</f>
        <v>0</v>
      </c>
      <c r="F29" s="21">
        <f>IF('Раздел 10-3'!I9="-",0,'Раздел 10-3'!I9)</f>
        <v>0</v>
      </c>
      <c r="G29" s="21">
        <f t="shared" si="1"/>
        <v>0</v>
      </c>
      <c r="H29" s="21">
        <f>IF('Раздел 10-3'!I10="-",0,'Раздел 10-3'!I10)</f>
        <v>0</v>
      </c>
      <c r="I29" s="25" t="s">
        <v>54</v>
      </c>
      <c r="J29" s="21">
        <v>0</v>
      </c>
      <c r="K29" s="25" t="s">
        <v>54</v>
      </c>
    </row>
    <row r="30" spans="1:11" ht="26.1" customHeight="1" x14ac:dyDescent="0.2">
      <c r="A30" s="6"/>
      <c r="B30" s="48" t="s">
        <v>59</v>
      </c>
      <c r="C30" s="25" t="s">
        <v>60</v>
      </c>
      <c r="D30" s="23">
        <v>0</v>
      </c>
      <c r="E30" s="21">
        <f>IF('Раздел 10-4'!D6="-",0,'Раздел 10-4'!D6)</f>
        <v>0</v>
      </c>
      <c r="F30" s="21">
        <f>IF('Раздел 10-4'!D7="-",0,'Раздел 10-4'!D7)</f>
        <v>0</v>
      </c>
      <c r="G30" s="21">
        <f t="shared" si="1"/>
        <v>0</v>
      </c>
      <c r="H30" s="21">
        <f>IF('Раздел 10-4'!D8="-",0,'Раздел 10-4'!D8)</f>
        <v>0</v>
      </c>
      <c r="I30" s="25" t="s">
        <v>54</v>
      </c>
      <c r="J30" s="21">
        <v>0</v>
      </c>
      <c r="K30" s="25" t="s">
        <v>54</v>
      </c>
    </row>
    <row r="31" spans="1:11" ht="12.95" customHeight="1" x14ac:dyDescent="0.2">
      <c r="A31" s="6"/>
      <c r="B31" s="142" t="s">
        <v>61</v>
      </c>
      <c r="C31" s="25" t="s">
        <v>62</v>
      </c>
      <c r="D31" s="25" t="s">
        <v>54</v>
      </c>
      <c r="E31" s="25" t="s">
        <v>54</v>
      </c>
      <c r="F31" s="25" t="s">
        <v>54</v>
      </c>
      <c r="G31" s="21">
        <f t="shared" si="1"/>
        <v>0</v>
      </c>
      <c r="H31" s="21">
        <f>IF('Раздел 10-4'!D10="-",0,'Раздел 10-4'!D10)</f>
        <v>0</v>
      </c>
      <c r="I31" s="25" t="s">
        <v>54</v>
      </c>
      <c r="J31" s="25" t="s">
        <v>54</v>
      </c>
      <c r="K31" s="25" t="s">
        <v>54</v>
      </c>
    </row>
    <row r="32" spans="1:11" ht="12.95" customHeight="1" x14ac:dyDescent="0.2">
      <c r="A32" s="6"/>
      <c r="B32" s="48" t="s">
        <v>63</v>
      </c>
      <c r="C32" s="25" t="s">
        <v>64</v>
      </c>
      <c r="D32" s="21">
        <f>IF(D33="-",0,D33) + IF(D34="-",0,D34) + IF(D35="-",0,D35)</f>
        <v>0</v>
      </c>
      <c r="E32" s="21">
        <f>IF(E33="-",0,E33) + IF(E34="-",0,E34) + IF(E35="-",0,E35)</f>
        <v>0</v>
      </c>
      <c r="F32" s="21">
        <f>IF(F33="-",0,F33) + IF(F34="-",0,F34) + IF(F35="-",0,F35)</f>
        <v>0</v>
      </c>
      <c r="G32" s="21">
        <f t="shared" si="1"/>
        <v>0</v>
      </c>
      <c r="H32" s="21">
        <f>IF(H33="-",0,H33) + IF(H34="-",0,H34) + IF(H35="-",0,H35)</f>
        <v>0</v>
      </c>
      <c r="I32" s="25" t="s">
        <v>54</v>
      </c>
      <c r="J32" s="21">
        <v>0</v>
      </c>
      <c r="K32" s="25" t="s">
        <v>54</v>
      </c>
    </row>
    <row r="33" spans="1:11" s="8" customFormat="1" ht="26.1" customHeight="1" x14ac:dyDescent="0.2">
      <c r="A33" s="6"/>
      <c r="B33" s="142" t="s">
        <v>65</v>
      </c>
      <c r="C33" s="25" t="s">
        <v>66</v>
      </c>
      <c r="D33" s="23">
        <v>0</v>
      </c>
      <c r="E33" s="21">
        <f>IF('Раздел 10-5-1'!D7="-",0,'Раздел 10-5-1'!D7)</f>
        <v>0</v>
      </c>
      <c r="F33" s="21">
        <f>IF('Раздел 10-5-1'!D8="-",0,'Раздел 10-5-1'!D8)</f>
        <v>0</v>
      </c>
      <c r="G33" s="21">
        <f t="shared" si="1"/>
        <v>0</v>
      </c>
      <c r="H33" s="21">
        <f>IF('Раздел 10-5-1'!D9="-",0,'Раздел 10-5-1'!D9)</f>
        <v>0</v>
      </c>
      <c r="I33" s="25" t="s">
        <v>54</v>
      </c>
      <c r="J33" s="21">
        <v>0</v>
      </c>
      <c r="K33" s="25" t="s">
        <v>54</v>
      </c>
    </row>
    <row r="34" spans="1:11" ht="12.95" customHeight="1" x14ac:dyDescent="0.2">
      <c r="A34" s="6"/>
      <c r="B34" s="142" t="s">
        <v>67</v>
      </c>
      <c r="C34" s="25" t="s">
        <v>68</v>
      </c>
      <c r="D34" s="23">
        <v>0</v>
      </c>
      <c r="E34" s="21">
        <f>IF('Раздел 10-5-1'!E7="-",0,'Раздел 10-5-1'!E7)</f>
        <v>0</v>
      </c>
      <c r="F34" s="21">
        <f>IF('Раздел 10-5-1'!E8="-",0,'Раздел 10-5-1'!E8)</f>
        <v>0</v>
      </c>
      <c r="G34" s="21">
        <f t="shared" si="1"/>
        <v>0</v>
      </c>
      <c r="H34" s="21">
        <f>IF('Раздел 10-5-1'!E9="-",0,'Раздел 10-5-1'!E9)</f>
        <v>0</v>
      </c>
      <c r="I34" s="25" t="s">
        <v>54</v>
      </c>
      <c r="J34" s="21">
        <v>0</v>
      </c>
      <c r="K34" s="25" t="s">
        <v>54</v>
      </c>
    </row>
    <row r="35" spans="1:11" ht="12.95" customHeight="1" x14ac:dyDescent="0.2">
      <c r="A35" s="6"/>
      <c r="B35" s="142" t="s">
        <v>69</v>
      </c>
      <c r="C35" s="25" t="s">
        <v>70</v>
      </c>
      <c r="D35" s="23">
        <v>0</v>
      </c>
      <c r="E35" s="21">
        <f>IF('Раздел 10-5-2'!D5="-",0,'Раздел 10-5-2'!D5)</f>
        <v>0</v>
      </c>
      <c r="F35" s="21">
        <f>IF('Раздел 10-5-2'!D6="-",0,'Раздел 10-5-2'!D6)</f>
        <v>0</v>
      </c>
      <c r="G35" s="21">
        <f t="shared" si="1"/>
        <v>0</v>
      </c>
      <c r="H35" s="21">
        <f>IF('Раздел 10-5-2'!D7="-",0,'Раздел 10-5-2'!D7)</f>
        <v>0</v>
      </c>
      <c r="I35" s="25" t="s">
        <v>54</v>
      </c>
      <c r="J35" s="21">
        <v>0</v>
      </c>
      <c r="K35" s="25" t="s">
        <v>54</v>
      </c>
    </row>
    <row r="36" spans="1:11" s="1" customFormat="1" ht="38.1" customHeight="1" x14ac:dyDescent="0.2">
      <c r="A36" s="6"/>
      <c r="B36" s="48" t="s">
        <v>71</v>
      </c>
      <c r="C36" s="25" t="s">
        <v>72</v>
      </c>
      <c r="D36" s="23">
        <v>0</v>
      </c>
      <c r="E36" s="23">
        <v>0</v>
      </c>
      <c r="F36" s="23">
        <v>0</v>
      </c>
      <c r="G36" s="21">
        <f t="shared" si="1"/>
        <v>0</v>
      </c>
      <c r="H36" s="21">
        <f>IF('Раздел 10-6'!D35="-",0,'Раздел 10-6'!D35)</f>
        <v>0</v>
      </c>
      <c r="I36" s="25" t="s">
        <v>54</v>
      </c>
      <c r="J36" s="21">
        <v>0</v>
      </c>
      <c r="K36" s="25" t="s">
        <v>54</v>
      </c>
    </row>
    <row r="37" spans="1:11" s="1" customFormat="1" ht="26.1" customHeight="1" x14ac:dyDescent="0.2">
      <c r="A37" s="6"/>
      <c r="B37" s="44" t="s">
        <v>73</v>
      </c>
      <c r="C37" s="47" t="s">
        <v>74</v>
      </c>
      <c r="D37" s="21">
        <f>IF(D38="-",0,D38) + IF(D39="-",0,D39) + IF(D40="-",0,D40)</f>
        <v>0</v>
      </c>
      <c r="E37" s="21">
        <f>IF(E38="-",0,E38) + IF(E39="-",0,E39) + IF(E40="-",0,E40)</f>
        <v>0</v>
      </c>
      <c r="F37" s="21">
        <f>IF(F38="-",0,F38) + IF(F39="-",0,F39) + IF(F40="-",0,F40)</f>
        <v>0</v>
      </c>
      <c r="G37" s="21">
        <f t="shared" ref="G37:G44" si="2">IF(H37="-",0,H37) + IF(I37="-",0,I37)</f>
        <v>0</v>
      </c>
      <c r="H37" s="21">
        <f>IF(H38="-",0,H38) + IF(H39="-",0,H39) + IF(H40="-",0,H40)</f>
        <v>0</v>
      </c>
      <c r="I37" s="21">
        <f>IF(I38="-",0,I38) + IF(I39="-",0,I39) + IF(I40="-",0,I40)</f>
        <v>0</v>
      </c>
      <c r="J37" s="21">
        <v>0</v>
      </c>
      <c r="K37" s="21">
        <f>IF(K38="-",0,K38) + IF(K39="-",0,K39)</f>
        <v>0</v>
      </c>
    </row>
    <row r="38" spans="1:11" ht="26.1" customHeight="1" x14ac:dyDescent="0.2">
      <c r="A38" s="6"/>
      <c r="B38" s="48" t="s">
        <v>65</v>
      </c>
      <c r="C38" s="25" t="s">
        <v>75</v>
      </c>
      <c r="D38" s="23">
        <v>0</v>
      </c>
      <c r="E38" s="21">
        <f>IF('Раздел 10-5-1'!F7="-",0,'Раздел 10-5-1'!F7)</f>
        <v>0</v>
      </c>
      <c r="F38" s="21">
        <f>IF('Раздел 10-5-1'!F8="-",0,'Раздел 10-5-1'!F8)</f>
        <v>0</v>
      </c>
      <c r="G38" s="21">
        <f t="shared" si="2"/>
        <v>0</v>
      </c>
      <c r="H38" s="21">
        <f>IF('Раздел 10-5-1'!F9="-",0,'Раздел 10-5-1'!F9)</f>
        <v>0</v>
      </c>
      <c r="I38" s="21">
        <f>IF('Раздел 10-5-1'!G9="-",0,'Раздел 10-5-1'!G9)</f>
        <v>0</v>
      </c>
      <c r="J38" s="21">
        <v>0</v>
      </c>
      <c r="K38" s="21">
        <f>IF('Раздел 10-5-1'!H9="-",0,'Раздел 10-5-1'!H9)</f>
        <v>0</v>
      </c>
    </row>
    <row r="39" spans="1:11" ht="12.95" customHeight="1" x14ac:dyDescent="0.2">
      <c r="A39" s="6"/>
      <c r="B39" s="48" t="s">
        <v>69</v>
      </c>
      <c r="C39" s="25" t="s">
        <v>76</v>
      </c>
      <c r="D39" s="23">
        <v>0</v>
      </c>
      <c r="E39" s="21">
        <f>IF('Раздел 10-5-2'!E5="-",0,'Раздел 10-5-2'!E5)</f>
        <v>0</v>
      </c>
      <c r="F39" s="21">
        <f>IF('Раздел 10-5-2'!E6="-",0,'Раздел 10-5-2'!E6)</f>
        <v>0</v>
      </c>
      <c r="G39" s="21">
        <f t="shared" si="2"/>
        <v>0</v>
      </c>
      <c r="H39" s="21">
        <f>IF('Раздел 10-5-2'!E7="-",0,'Раздел 10-5-2'!E7)</f>
        <v>0</v>
      </c>
      <c r="I39" s="21">
        <f>IF('Раздел 10-5-2'!F7="-",0,'Раздел 10-5-2'!F7)</f>
        <v>0</v>
      </c>
      <c r="J39" s="21">
        <v>0</v>
      </c>
      <c r="K39" s="21">
        <f>IF('Раздел 10-5-2'!G7="-",0,'Раздел 10-5-2'!G7)</f>
        <v>0</v>
      </c>
    </row>
    <row r="40" spans="1:11" ht="12.95" customHeight="1" x14ac:dyDescent="0.2">
      <c r="A40" s="6"/>
      <c r="B40" s="48" t="s">
        <v>77</v>
      </c>
      <c r="C40" s="25" t="s">
        <v>78</v>
      </c>
      <c r="D40" s="23">
        <v>0</v>
      </c>
      <c r="E40" s="21">
        <f>IF('Раздел 10-5-3'!D4="-",0,'Раздел 10-5-3'!D4)</f>
        <v>0</v>
      </c>
      <c r="F40" s="21">
        <f>IF('Раздел 10-5-3'!D5="-",0,'Раздел 10-5-3'!D5)</f>
        <v>0</v>
      </c>
      <c r="G40" s="21">
        <f t="shared" si="2"/>
        <v>0</v>
      </c>
      <c r="H40" s="21">
        <f>IF('Раздел 10-5-3'!D6="-",0,'Раздел 10-5-3'!D6)</f>
        <v>0</v>
      </c>
      <c r="I40" s="21">
        <f>IF('Раздел 10-5-3'!E6="-",0,'Раздел 10-5-3'!E6)</f>
        <v>0</v>
      </c>
      <c r="J40" s="21">
        <v>0</v>
      </c>
      <c r="K40" s="25" t="s">
        <v>54</v>
      </c>
    </row>
    <row r="41" spans="1:11" ht="26.1" customHeight="1" x14ac:dyDescent="0.2">
      <c r="A41" s="6"/>
      <c r="B41" s="44" t="s">
        <v>79</v>
      </c>
      <c r="C41" s="47" t="s">
        <v>80</v>
      </c>
      <c r="D41" s="23">
        <v>0</v>
      </c>
      <c r="E41" s="21">
        <f>IF('Раздел 10-6'!D6="-",0,'Раздел 10-6'!D6)</f>
        <v>0</v>
      </c>
      <c r="F41" s="21">
        <f>IF('Раздел 10-6'!D7="-",0,'Раздел 10-6'!D7)</f>
        <v>0</v>
      </c>
      <c r="G41" s="21">
        <f t="shared" si="2"/>
        <v>0</v>
      </c>
      <c r="H41" s="21">
        <f>IF('Раздел 10-6'!D8="-",0,'Раздел 10-6'!D8)</f>
        <v>0</v>
      </c>
      <c r="I41" s="21">
        <f>IF('Раздел 10-6'!E8="-",0,'Раздел 10-6'!E8)</f>
        <v>0</v>
      </c>
      <c r="J41" s="21">
        <v>0</v>
      </c>
      <c r="K41" s="21">
        <f>IF('Раздел 10-6'!F8="-",0,'Раздел 10-6'!F8)</f>
        <v>0</v>
      </c>
    </row>
    <row r="42" spans="1:11" ht="26.1" customHeight="1" x14ac:dyDescent="0.2">
      <c r="A42" s="6"/>
      <c r="B42" s="44" t="s">
        <v>81</v>
      </c>
      <c r="C42" s="47" t="s">
        <v>82</v>
      </c>
      <c r="D42" s="23">
        <v>0</v>
      </c>
      <c r="E42" s="21">
        <f>IF('Раздел 10-6'!D14="-",0,'Раздел 10-6'!D14) + IF('Раздел 10-6'!D26="-",0,'Раздел 10-6'!D26)</f>
        <v>0</v>
      </c>
      <c r="F42" s="21">
        <f>IF('Раздел 10-6'!D15="-",0,'Раздел 10-6'!D15) + IF('Раздел 10-6'!D27="-",0,'Раздел 10-6'!D27)</f>
        <v>0</v>
      </c>
      <c r="G42" s="21">
        <f t="shared" si="2"/>
        <v>0</v>
      </c>
      <c r="H42" s="21">
        <f>IF('Раздел 10-6'!D16="-",0,'Раздел 10-6'!D16) + IF('Раздел 10-6'!D28="-",0,'Раздел 10-6'!D28)</f>
        <v>0</v>
      </c>
      <c r="I42" s="21">
        <f>IF('Раздел 10-6'!E16="-",0,'Раздел 10-6'!E16) + IF('Раздел 10-6'!E28="-",0,'Раздел 10-6'!E28)</f>
        <v>0</v>
      </c>
      <c r="J42" s="21">
        <v>0</v>
      </c>
      <c r="K42" s="21">
        <f>IF('Раздел 10-6'!F16="-",0,'Раздел 10-6'!F16) + IF('Раздел 10-6'!F28="-",0,'Раздел 10-6'!F28)</f>
        <v>0</v>
      </c>
    </row>
    <row r="43" spans="1:11" ht="12.95" customHeight="1" x14ac:dyDescent="0.2">
      <c r="A43" s="6"/>
      <c r="B43" s="24" t="s">
        <v>83</v>
      </c>
      <c r="C43" s="47" t="s">
        <v>84</v>
      </c>
      <c r="D43" s="23">
        <v>0</v>
      </c>
      <c r="E43" s="23">
        <v>0</v>
      </c>
      <c r="F43" s="23">
        <v>0</v>
      </c>
      <c r="G43" s="21">
        <f t="shared" si="2"/>
        <v>0</v>
      </c>
      <c r="H43" s="21">
        <f>IF('Раздел 10-7'!D7="-",0,'Раздел 10-7'!D7)</f>
        <v>0</v>
      </c>
      <c r="I43" s="21">
        <f>IF('Раздел 10-7'!E7="-",0,'Раздел 10-7'!E7)</f>
        <v>0</v>
      </c>
      <c r="J43" s="21">
        <v>0</v>
      </c>
      <c r="K43" s="21">
        <f>IF('Раздел 10-7'!F7="-",0,'Раздел 10-7'!F7)</f>
        <v>0</v>
      </c>
    </row>
    <row r="44" spans="1:11" ht="12.95" customHeight="1" x14ac:dyDescent="0.2">
      <c r="A44" s="6"/>
      <c r="B44" s="24" t="s">
        <v>85</v>
      </c>
      <c r="C44" s="47" t="s">
        <v>86</v>
      </c>
      <c r="D44" s="23">
        <v>0</v>
      </c>
      <c r="E44" s="23">
        <v>0</v>
      </c>
      <c r="F44" s="23">
        <v>0</v>
      </c>
      <c r="G44" s="21">
        <f t="shared" si="2"/>
        <v>0</v>
      </c>
      <c r="H44" s="21">
        <f>IF('Раздел 10-7'!D8="-",0,'Раздел 10-7'!D8)</f>
        <v>0</v>
      </c>
      <c r="I44" s="21">
        <f>IF('Раздел 10-7'!E8="-",0,'Раздел 10-7'!E8)</f>
        <v>0</v>
      </c>
      <c r="J44" s="21">
        <v>0</v>
      </c>
      <c r="K44" s="21">
        <f>IF('Раздел 10-7'!F8="-",0,'Раздел 10-7'!F8)</f>
        <v>0</v>
      </c>
    </row>
    <row r="45" spans="1:11" ht="12.95" customHeight="1" x14ac:dyDescent="0.2">
      <c r="A45" s="6"/>
      <c r="B45" s="44" t="s">
        <v>87</v>
      </c>
      <c r="C45" s="47" t="s">
        <v>88</v>
      </c>
      <c r="D45" s="21">
        <f>IF(D46="-",0,D46) + IF(D55="-",0,D55) + IF(D56="-",0,D56)</f>
        <v>0</v>
      </c>
      <c r="E45" s="21">
        <f>IF(E46="-",0,E46)</f>
        <v>0</v>
      </c>
      <c r="F45" s="21">
        <f>IF(F46="-",0,F46) + IF(F55="-",0,F55)</f>
        <v>0</v>
      </c>
      <c r="G45" s="21">
        <f>IF(G46="-",0,G46) + IF(G55="-",0,G55) + IF(G56="-",0,G56)</f>
        <v>0</v>
      </c>
      <c r="H45" s="21">
        <f>IF(H46="-",0,H46) + IF(H55="-",0,H55)</f>
        <v>0</v>
      </c>
      <c r="I45" s="21">
        <f>IF(I46="-",0,I46) + IF(I55="-",0,I55) + IF(I56="-",0,I56)</f>
        <v>0</v>
      </c>
      <c r="J45" s="21">
        <v>0</v>
      </c>
      <c r="K45" s="21">
        <f>IF(K55="-",0,K55) + IF(K56="-",0,K56)</f>
        <v>0</v>
      </c>
    </row>
    <row r="46" spans="1:11" ht="51" customHeight="1" x14ac:dyDescent="0.2">
      <c r="A46" s="6"/>
      <c r="B46" s="48" t="s">
        <v>89</v>
      </c>
      <c r="C46" s="25" t="s">
        <v>90</v>
      </c>
      <c r="D46" s="21">
        <f>IF(D47="-",0,D47) + IF(D48="-",0,D48) + IF(D49="-",0,D49) + IF(D50="-",0,D50) + IF(D51="-",0,D51) + IF(D52="-",0,D52) + IF(D53="-",0,D53) + IF(D54="-",0,D54)</f>
        <v>0</v>
      </c>
      <c r="E46" s="21">
        <f>IF(E47="-",0,E47) + IF(E49="-",0,E49) + IF(E50="-",0,E50) + IF(E52="-",0,E52) + IF(E53="-",0,E53)</f>
        <v>0</v>
      </c>
      <c r="F46" s="21">
        <f>IF(F47="-",0,F47) + IF(F49="-",0,F49) + IF(F50="-",0,F50) + IF(F52="-",0,F52) + IF(F53="-",0,F53)</f>
        <v>0</v>
      </c>
      <c r="G46" s="21">
        <f>IF(G47="-",0,G47) + IF(G48="-",0,G48) + IF(G49="-",0,G49) + IF(G50="-",0,G50) + IF(G51="-",0,G51) + IF(G52="-",0,G52) + IF(G53="-",0,G53) + IF(G54="-",0,G54)</f>
        <v>0</v>
      </c>
      <c r="H46" s="21">
        <f>IF(H47="-",0,H47) + IF(H48="-",0,H48) + IF(H49="-",0,H49) + IF(H50="-",0,H50) + IF(H51="-",0,H51) + IF(H52="-",0,H52) + IF(H53="-",0,H53) + IF(H54="-",0,H54)</f>
        <v>0</v>
      </c>
      <c r="I46" s="21">
        <f>IF(I49="-",0,I49) + IF(I50="-",0,I50) + IF(I52="-",0,I52) + IF(I54="-",0,I54)</f>
        <v>0</v>
      </c>
      <c r="J46" s="21">
        <v>0</v>
      </c>
      <c r="K46" s="25" t="s">
        <v>54</v>
      </c>
    </row>
    <row r="47" spans="1:11" ht="38.1" customHeight="1" x14ac:dyDescent="0.2">
      <c r="A47" s="6"/>
      <c r="B47" s="50" t="s">
        <v>91</v>
      </c>
      <c r="C47" s="25" t="s">
        <v>92</v>
      </c>
      <c r="D47" s="23">
        <v>0</v>
      </c>
      <c r="E47" s="23">
        <v>0</v>
      </c>
      <c r="F47" s="23">
        <v>0</v>
      </c>
      <c r="G47" s="21">
        <f>IF(H47="-",0,H47)</f>
        <v>0</v>
      </c>
      <c r="H47" s="21">
        <f>IF('Раздел 10-7'!D14="-",0,'Раздел 10-7'!D14)</f>
        <v>0</v>
      </c>
      <c r="I47" s="25" t="s">
        <v>54</v>
      </c>
      <c r="J47" s="21">
        <v>0</v>
      </c>
      <c r="K47" s="25" t="s">
        <v>54</v>
      </c>
    </row>
    <row r="48" spans="1:11" ht="38.1" customHeight="1" x14ac:dyDescent="0.2">
      <c r="A48" s="6"/>
      <c r="B48" s="50" t="s">
        <v>93</v>
      </c>
      <c r="C48" s="25" t="s">
        <v>94</v>
      </c>
      <c r="D48" s="23">
        <v>0</v>
      </c>
      <c r="E48" s="25" t="s">
        <v>54</v>
      </c>
      <c r="F48" s="25" t="s">
        <v>54</v>
      </c>
      <c r="G48" s="21">
        <f>IF(H48="-",0,H48)</f>
        <v>0</v>
      </c>
      <c r="H48" s="21">
        <f>IF('Раздел 10-7'!D15="-",0,'Раздел 10-7'!D15)</f>
        <v>0</v>
      </c>
      <c r="I48" s="25" t="s">
        <v>54</v>
      </c>
      <c r="J48" s="21">
        <v>0</v>
      </c>
      <c r="K48" s="25" t="s">
        <v>54</v>
      </c>
    </row>
    <row r="49" spans="1:11" ht="26.1" customHeight="1" x14ac:dyDescent="0.2">
      <c r="A49" s="6"/>
      <c r="B49" s="26" t="s">
        <v>95</v>
      </c>
      <c r="C49" s="25" t="s">
        <v>96</v>
      </c>
      <c r="D49" s="23">
        <v>0</v>
      </c>
      <c r="E49" s="23">
        <v>0</v>
      </c>
      <c r="F49" s="23">
        <v>0</v>
      </c>
      <c r="G49" s="21">
        <f>IF(H49="-",0,H49) + IF(I49="-",0,I49)</f>
        <v>0</v>
      </c>
      <c r="H49" s="21">
        <f>IF('Раздел 10-7'!D16="-",0,'Раздел 10-7'!D16)</f>
        <v>0</v>
      </c>
      <c r="I49" s="21">
        <f>IF('Раздел 10-7'!E16="-",0,'Раздел 10-7'!E16)</f>
        <v>0</v>
      </c>
      <c r="J49" s="21">
        <v>0</v>
      </c>
      <c r="K49" s="25" t="s">
        <v>54</v>
      </c>
    </row>
    <row r="50" spans="1:11" ht="12.95" customHeight="1" x14ac:dyDescent="0.2">
      <c r="A50" s="6"/>
      <c r="B50" s="50" t="s">
        <v>97</v>
      </c>
      <c r="C50" s="25" t="s">
        <v>98</v>
      </c>
      <c r="D50" s="23">
        <v>0</v>
      </c>
      <c r="E50" s="23">
        <v>0</v>
      </c>
      <c r="F50" s="23">
        <v>0</v>
      </c>
      <c r="G50" s="21">
        <f>IF(H50="-",0,H50) + IF(I50="-",0,I50)</f>
        <v>0</v>
      </c>
      <c r="H50" s="21">
        <f>IF('Раздел 10-7'!D20="-",0,'Раздел 10-7'!D20)</f>
        <v>0</v>
      </c>
      <c r="I50" s="21">
        <f>IF('Раздел 10-7'!E20="-",0,'Раздел 10-7'!E20)</f>
        <v>0</v>
      </c>
      <c r="J50" s="21">
        <v>0</v>
      </c>
      <c r="K50" s="25" t="s">
        <v>54</v>
      </c>
    </row>
    <row r="51" spans="1:11" ht="26.1" customHeight="1" x14ac:dyDescent="0.2">
      <c r="A51" s="6"/>
      <c r="B51" s="50" t="s">
        <v>99</v>
      </c>
      <c r="C51" s="25" t="s">
        <v>100</v>
      </c>
      <c r="D51" s="23">
        <v>0</v>
      </c>
      <c r="E51" s="25" t="s">
        <v>54</v>
      </c>
      <c r="F51" s="25" t="s">
        <v>54</v>
      </c>
      <c r="G51" s="21">
        <f>IF(H51="-",0,H51)</f>
        <v>0</v>
      </c>
      <c r="H51" s="21">
        <f>IF('Раздел 10-7'!D19="-",0,'Раздел 10-7'!D19)</f>
        <v>0</v>
      </c>
      <c r="I51" s="25" t="s">
        <v>54</v>
      </c>
      <c r="J51" s="21">
        <v>0</v>
      </c>
      <c r="K51" s="25" t="s">
        <v>54</v>
      </c>
    </row>
    <row r="52" spans="1:11" ht="12.95" customHeight="1" x14ac:dyDescent="0.2">
      <c r="A52" s="6"/>
      <c r="B52" s="50" t="s">
        <v>101</v>
      </c>
      <c r="C52" s="25" t="s">
        <v>102</v>
      </c>
      <c r="D52" s="23">
        <v>0</v>
      </c>
      <c r="E52" s="23">
        <v>0</v>
      </c>
      <c r="F52" s="23">
        <v>0</v>
      </c>
      <c r="G52" s="21">
        <f>IF(H52="-",0,H52) + IF(I52="-",0,I52)</f>
        <v>0</v>
      </c>
      <c r="H52" s="21">
        <f>IF('Раздел 10-7'!D22="-",0,'Раздел 10-7'!D22)</f>
        <v>0</v>
      </c>
      <c r="I52" s="21">
        <f>IF('Раздел 10-7'!E22="-",0,'Раздел 10-7'!E22)</f>
        <v>0</v>
      </c>
      <c r="J52" s="21">
        <v>0</v>
      </c>
      <c r="K52" s="25" t="s">
        <v>54</v>
      </c>
    </row>
    <row r="53" spans="1:11" ht="26.1" customHeight="1" x14ac:dyDescent="0.2">
      <c r="A53" s="6"/>
      <c r="B53" s="50" t="s">
        <v>103</v>
      </c>
      <c r="C53" s="25" t="s">
        <v>104</v>
      </c>
      <c r="D53" s="23">
        <v>0</v>
      </c>
      <c r="E53" s="21">
        <f>IF('Раздел 10-2'!I8="-",0,'Раздел 10-2'!I8)</f>
        <v>0</v>
      </c>
      <c r="F53" s="21">
        <f>IF('Раздел 10-2'!I9="-",0,'Раздел 10-2'!I9)</f>
        <v>0</v>
      </c>
      <c r="G53" s="21">
        <f>IF(H53="-",0,H53)</f>
        <v>0</v>
      </c>
      <c r="H53" s="21">
        <f>IF('Раздел 10-2'!J10="-",0,'Раздел 10-2'!J10)</f>
        <v>0</v>
      </c>
      <c r="I53" s="25" t="s">
        <v>54</v>
      </c>
      <c r="J53" s="21">
        <v>0</v>
      </c>
      <c r="K53" s="25" t="s">
        <v>54</v>
      </c>
    </row>
    <row r="54" spans="1:11" ht="26.1" customHeight="1" x14ac:dyDescent="0.2">
      <c r="A54" s="9"/>
      <c r="B54" s="50" t="s">
        <v>105</v>
      </c>
      <c r="C54" s="25" t="s">
        <v>106</v>
      </c>
      <c r="D54" s="23">
        <v>0</v>
      </c>
      <c r="E54" s="25" t="s">
        <v>54</v>
      </c>
      <c r="F54" s="25" t="s">
        <v>54</v>
      </c>
      <c r="G54" s="21">
        <f>IF(H54="-",0,H54) + IF(I54="-",0,I54)</f>
        <v>0</v>
      </c>
      <c r="H54" s="21">
        <f>IF('Раздел 10-7'!D10="-",0,'Раздел 10-7'!D10) + IF('Раздел 10-7'!D11="-",0,'Раздел 10-7'!D11) + IF('Раздел 10-7'!D12="-",0,'Раздел 10-7'!D12) + IF('Раздел 10-7'!D28="-",0,'Раздел 10-7'!D28)</f>
        <v>0</v>
      </c>
      <c r="I54" s="21">
        <f>IF('Раздел 10-7'!E28="-",0,'Раздел 10-7'!E28)</f>
        <v>0</v>
      </c>
      <c r="J54" s="21">
        <v>0</v>
      </c>
      <c r="K54" s="25" t="s">
        <v>54</v>
      </c>
    </row>
    <row r="55" spans="1:11" ht="12.95" customHeight="1" x14ac:dyDescent="0.2">
      <c r="B55" s="48" t="s">
        <v>107</v>
      </c>
      <c r="C55" s="25" t="s">
        <v>108</v>
      </c>
      <c r="D55" s="23">
        <v>0</v>
      </c>
      <c r="E55" s="25" t="s">
        <v>54</v>
      </c>
      <c r="F55" s="23">
        <v>0</v>
      </c>
      <c r="G55" s="21">
        <f>IF(H55="-",0,H55) + IF(I55="-",0,I55)</f>
        <v>0</v>
      </c>
      <c r="H55" s="21">
        <f>IF('Раздел 10-7'!D29="-",0,'Раздел 10-7'!D29)</f>
        <v>0</v>
      </c>
      <c r="I55" s="21">
        <f>IF('Раздел 10-7'!E29="-",0,'Раздел 10-7'!E29)</f>
        <v>0</v>
      </c>
      <c r="J55" s="21">
        <v>0</v>
      </c>
      <c r="K55" s="21">
        <f>IF('Раздел 10-7'!F29="-",0,'Раздел 10-7'!F29)</f>
        <v>0</v>
      </c>
    </row>
    <row r="56" spans="1:11" ht="26.1" customHeight="1" x14ac:dyDescent="0.2">
      <c r="B56" s="48" t="s">
        <v>109</v>
      </c>
      <c r="C56" s="25" t="s">
        <v>110</v>
      </c>
      <c r="D56" s="23">
        <v>0</v>
      </c>
      <c r="E56" s="25" t="s">
        <v>54</v>
      </c>
      <c r="F56" s="25" t="s">
        <v>54</v>
      </c>
      <c r="G56" s="21">
        <f>IF(I56="-",0,I56)</f>
        <v>0</v>
      </c>
      <c r="H56" s="25" t="s">
        <v>54</v>
      </c>
      <c r="I56" s="21">
        <f>IF('Раздел 10-6'!E32="-",0,'Раздел 10-6'!E32) + IF('Раздел 10-7'!E33="-",0,'Раздел 10-7'!E33)</f>
        <v>0</v>
      </c>
      <c r="J56" s="21">
        <v>0</v>
      </c>
      <c r="K56" s="21">
        <f>IF('Раздел 10-6'!F32="-",0,'Раздел 10-6'!F32) + IF('Раздел 10-7'!F33="-",0,'Раздел 10-7'!F33)</f>
        <v>0</v>
      </c>
    </row>
    <row r="57" spans="1:11" ht="12.95" customHeight="1" x14ac:dyDescent="0.2">
      <c r="B57" s="143" t="s">
        <v>111</v>
      </c>
      <c r="C57" s="25" t="s">
        <v>112</v>
      </c>
      <c r="D57" s="25" t="s">
        <v>54</v>
      </c>
      <c r="E57" s="25" t="s">
        <v>54</v>
      </c>
      <c r="F57" s="25" t="s">
        <v>54</v>
      </c>
      <c r="G57" s="21">
        <f>IF(I57="-",0,I57)</f>
        <v>0</v>
      </c>
      <c r="H57" s="21">
        <f>IF('Раздел 10-7'!D45="-",0,'Раздел 10-7'!D45)</f>
        <v>0</v>
      </c>
      <c r="I57" s="21">
        <f>IF('Раздел 10-7'!E45="-",0,'Раздел 10-7'!E45)</f>
        <v>0</v>
      </c>
      <c r="J57" s="25" t="s">
        <v>54</v>
      </c>
      <c r="K57" s="21">
        <f>IF('Раздел 10-7'!F45="-",0,'Раздел 10-7'!F45)</f>
        <v>0</v>
      </c>
    </row>
    <row r="58" spans="1:11" s="1" customFormat="1" ht="3" customHeight="1" x14ac:dyDescent="0.2">
      <c r="B58" s="14"/>
      <c r="C58" s="14"/>
      <c r="D58" s="14"/>
      <c r="E58" s="14"/>
      <c r="F58" s="14"/>
      <c r="G58" s="14"/>
      <c r="H58" s="14"/>
      <c r="I58" s="14"/>
      <c r="J58" s="14"/>
      <c r="K58" s="14"/>
    </row>
    <row r="59" spans="1:11" ht="89.1" customHeight="1" x14ac:dyDescent="0.2">
      <c r="B59" s="144" t="s">
        <v>113</v>
      </c>
      <c r="C59" s="145" t="s">
        <v>28</v>
      </c>
      <c r="D59" s="25" t="s">
        <v>114</v>
      </c>
      <c r="E59" s="14"/>
      <c r="F59" s="14"/>
      <c r="G59" s="14"/>
      <c r="H59" s="14"/>
      <c r="I59" s="14"/>
      <c r="J59" s="14"/>
      <c r="K59" s="14"/>
    </row>
    <row r="60" spans="1:11" ht="12.95" customHeight="1" x14ac:dyDescent="0.2">
      <c r="B60" s="40" t="s">
        <v>19</v>
      </c>
      <c r="C60" s="40" t="s">
        <v>20</v>
      </c>
      <c r="D60" s="43" t="s">
        <v>21</v>
      </c>
      <c r="E60" s="14"/>
      <c r="F60" s="14"/>
      <c r="G60" s="14"/>
      <c r="H60" s="14"/>
      <c r="I60" s="14"/>
      <c r="J60" s="14"/>
      <c r="K60" s="14"/>
    </row>
    <row r="61" spans="1:11" ht="12.95" customHeight="1" x14ac:dyDescent="0.2">
      <c r="B61" s="146" t="s">
        <v>115</v>
      </c>
      <c r="C61" s="147" t="s">
        <v>116</v>
      </c>
      <c r="D61" s="21">
        <f>IF(D62="-",0,D62) + IF(D63="-",0,D63)</f>
        <v>0</v>
      </c>
      <c r="E61" s="14"/>
      <c r="F61" s="14"/>
      <c r="G61" s="14"/>
      <c r="H61" s="14"/>
      <c r="I61" s="14"/>
      <c r="J61" s="14"/>
      <c r="K61" s="14"/>
    </row>
    <row r="62" spans="1:11" ht="12.95" customHeight="1" x14ac:dyDescent="0.2">
      <c r="B62" s="148" t="s">
        <v>117</v>
      </c>
      <c r="C62" s="149" t="s">
        <v>118</v>
      </c>
      <c r="D62" s="23">
        <v>0</v>
      </c>
      <c r="E62" s="14"/>
      <c r="F62" s="14"/>
      <c r="G62" s="14"/>
      <c r="H62" s="14"/>
      <c r="I62" s="14"/>
      <c r="J62" s="14"/>
      <c r="K62" s="14"/>
    </row>
    <row r="63" spans="1:11" ht="12.95" customHeight="1" x14ac:dyDescent="0.2">
      <c r="B63" s="148" t="s">
        <v>119</v>
      </c>
      <c r="C63" s="149" t="s">
        <v>120</v>
      </c>
      <c r="D63" s="23">
        <v>0</v>
      </c>
      <c r="E63" s="14"/>
      <c r="F63" s="14"/>
      <c r="G63" s="14"/>
      <c r="H63" s="14"/>
      <c r="I63" s="14"/>
      <c r="J63" s="14"/>
      <c r="K63" s="14"/>
    </row>
    <row r="64" spans="1:11" ht="11.1" customHeight="1" x14ac:dyDescent="0.2"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2:11" ht="11.1" customHeight="1" x14ac:dyDescent="0.2"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2:11" ht="11.1" customHeight="1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spans="2:11" ht="11.1" customHeight="1" x14ac:dyDescent="0.2"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2:11" ht="11.1" customHeight="1" x14ac:dyDescent="0.2"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spans="2:11" ht="11.1" customHeight="1" x14ac:dyDescent="0.2"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2:11" ht="11.1" customHeight="1" x14ac:dyDescent="0.2">
      <c r="B70" s="14"/>
      <c r="C70" s="14"/>
      <c r="D70" s="14"/>
      <c r="E70" s="14"/>
      <c r="F70" s="14"/>
      <c r="G70" s="14"/>
      <c r="H70" s="14"/>
      <c r="I70" s="14"/>
      <c r="J70" s="14"/>
      <c r="K70" s="14"/>
    </row>
    <row r="71" spans="2:11" ht="11.1" customHeight="1" x14ac:dyDescent="0.2">
      <c r="B71" s="14"/>
      <c r="C71" s="14"/>
      <c r="D71" s="14"/>
      <c r="E71" s="14"/>
      <c r="F71" s="14"/>
      <c r="G71" s="14"/>
      <c r="H71" s="14"/>
      <c r="I71" s="14"/>
      <c r="J71" s="14"/>
      <c r="K71" s="14"/>
    </row>
    <row r="72" spans="2:11" ht="11.1" customHeight="1" x14ac:dyDescent="0.2">
      <c r="B72" s="14"/>
      <c r="C72" s="14"/>
      <c r="D72" s="14"/>
      <c r="E72" s="14"/>
      <c r="F72" s="14"/>
      <c r="G72" s="14"/>
      <c r="H72" s="14"/>
      <c r="I72" s="14"/>
      <c r="J72" s="14"/>
      <c r="K72" s="14"/>
    </row>
    <row r="73" spans="2:11" ht="11.1" customHeight="1" x14ac:dyDescent="0.2">
      <c r="B73" s="14"/>
      <c r="C73" s="14"/>
      <c r="D73" s="14"/>
      <c r="E73" s="14"/>
      <c r="F73" s="14"/>
      <c r="G73" s="14"/>
      <c r="H73" s="14"/>
      <c r="I73" s="14"/>
      <c r="J73" s="14"/>
      <c r="K73" s="14"/>
    </row>
    <row r="74" spans="2:11" ht="11.1" customHeight="1" x14ac:dyDescent="0.2">
      <c r="B74" s="14"/>
      <c r="C74" s="14"/>
      <c r="D74" s="14"/>
      <c r="E74" s="14"/>
      <c r="F74" s="14"/>
      <c r="G74" s="14"/>
      <c r="H74" s="14"/>
      <c r="I74" s="14"/>
      <c r="J74" s="14"/>
      <c r="K74" s="14"/>
    </row>
    <row r="75" spans="2:11" ht="11.1" customHeight="1" x14ac:dyDescent="0.2"/>
    <row r="76" spans="2:11" ht="11.1" customHeight="1" x14ac:dyDescent="0.2"/>
  </sheetData>
  <mergeCells count="16">
    <mergeCell ref="B2:K2"/>
    <mergeCell ref="B3:K3"/>
    <mergeCell ref="I4:K4"/>
    <mergeCell ref="I5:K5"/>
    <mergeCell ref="G6:H6"/>
    <mergeCell ref="C7:G7"/>
    <mergeCell ref="I7:K7"/>
    <mergeCell ref="I8:K8"/>
    <mergeCell ref="C9:G9"/>
    <mergeCell ref="I9:K9"/>
    <mergeCell ref="B19:K19"/>
    <mergeCell ref="B10:D10"/>
    <mergeCell ref="H10:H11"/>
    <mergeCell ref="I10:J11"/>
    <mergeCell ref="K10:K11"/>
    <mergeCell ref="B11:G11"/>
  </mergeCells>
  <pageMargins left="0.39370078740157483" right="0.39370078740157483" top="0.39370078740157483" bottom="0.39370078740157483" header="0" footer="0"/>
  <pageSetup fitToHeight="2" pageOrder="overThenDown" orientation="landscape" r:id="rId1"/>
  <colBreaks count="2" manualBreakCount="2">
    <brk id="8" max="1048575" man="1"/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99"/>
  <sheetViews>
    <sheetView topLeftCell="A10" workbookViewId="0">
      <selection activeCell="B2" sqref="B2:L99"/>
    </sheetView>
  </sheetViews>
  <sheetFormatPr defaultColWidth="10.5" defaultRowHeight="11.45" customHeight="1" x14ac:dyDescent="0.2"/>
  <cols>
    <col min="1" max="1" width="0.6640625" style="1" customWidth="1"/>
    <col min="2" max="2" width="126" style="1" customWidth="1"/>
    <col min="3" max="3" width="10.1640625" style="1" customWidth="1"/>
    <col min="4" max="12" width="19.5" style="1" customWidth="1"/>
    <col min="13" max="13" width="10.5" style="1" hidden="1" customWidth="1"/>
  </cols>
  <sheetData>
    <row r="1" spans="1:12" s="1" customFormat="1" ht="5.0999999999999996" customHeight="1" x14ac:dyDescent="0.2"/>
    <row r="2" spans="1:12" ht="15.95" customHeight="1" x14ac:dyDescent="0.25">
      <c r="B2" s="83" t="s">
        <v>121</v>
      </c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1" customFormat="1" ht="3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" customFormat="1" ht="27.95" customHeight="1" x14ac:dyDescent="0.2">
      <c r="A4" s="10"/>
      <c r="B4" s="84" t="s">
        <v>122</v>
      </c>
      <c r="C4" s="85" t="s">
        <v>28</v>
      </c>
      <c r="D4" s="86" t="s">
        <v>123</v>
      </c>
      <c r="E4" s="86"/>
      <c r="F4" s="86"/>
      <c r="G4" s="86"/>
      <c r="H4" s="86"/>
      <c r="I4" s="84" t="s">
        <v>124</v>
      </c>
      <c r="J4" s="84" t="s">
        <v>125</v>
      </c>
      <c r="K4" s="84" t="s">
        <v>34</v>
      </c>
      <c r="L4" s="84" t="s">
        <v>126</v>
      </c>
    </row>
    <row r="5" spans="1:12" s="1" customFormat="1" ht="15" customHeight="1" x14ac:dyDescent="0.2">
      <c r="A5" s="10"/>
      <c r="B5" s="87"/>
      <c r="C5" s="88"/>
      <c r="D5" s="84" t="s">
        <v>127</v>
      </c>
      <c r="E5" s="89" t="s">
        <v>128</v>
      </c>
      <c r="F5" s="89"/>
      <c r="G5" s="89"/>
      <c r="H5" s="89"/>
      <c r="I5" s="87"/>
      <c r="J5" s="87"/>
      <c r="K5" s="87"/>
      <c r="L5" s="87"/>
    </row>
    <row r="6" spans="1:12" ht="158.1" customHeight="1" x14ac:dyDescent="0.2">
      <c r="A6" s="10"/>
      <c r="B6" s="90"/>
      <c r="C6" s="91"/>
      <c r="D6" s="90"/>
      <c r="E6" s="92" t="s">
        <v>129</v>
      </c>
      <c r="F6" s="92" t="s">
        <v>130</v>
      </c>
      <c r="G6" s="93" t="s">
        <v>131</v>
      </c>
      <c r="H6" s="94" t="s">
        <v>132</v>
      </c>
      <c r="I6" s="87"/>
      <c r="J6" s="87"/>
      <c r="K6" s="87"/>
      <c r="L6" s="87"/>
    </row>
    <row r="7" spans="1:12" ht="12.95" customHeight="1" x14ac:dyDescent="0.2">
      <c r="A7" s="10"/>
      <c r="B7" s="95" t="s">
        <v>19</v>
      </c>
      <c r="C7" s="41" t="s">
        <v>20</v>
      </c>
      <c r="D7" s="95" t="s">
        <v>21</v>
      </c>
      <c r="E7" s="96" t="s">
        <v>37</v>
      </c>
      <c r="F7" s="97" t="s">
        <v>39</v>
      </c>
      <c r="G7" s="41" t="s">
        <v>40</v>
      </c>
      <c r="H7" s="98" t="s">
        <v>41</v>
      </c>
      <c r="I7" s="41" t="s">
        <v>42</v>
      </c>
      <c r="J7" s="41" t="s">
        <v>43</v>
      </c>
      <c r="K7" s="41" t="s">
        <v>133</v>
      </c>
      <c r="L7" s="41" t="s">
        <v>134</v>
      </c>
    </row>
    <row r="8" spans="1:12" ht="38.1" customHeight="1" x14ac:dyDescent="0.2">
      <c r="A8" s="10"/>
      <c r="B8" s="44" t="s">
        <v>135</v>
      </c>
      <c r="C8" s="45" t="s">
        <v>136</v>
      </c>
      <c r="D8" s="99">
        <f>IF(E8="-",0,E8) + IF(F8="-",0,F8) + IF(G8="-",0,G8) + IF(H8="-",0,H8)</f>
        <v>0</v>
      </c>
      <c r="E8" s="100">
        <v>0</v>
      </c>
      <c r="F8" s="100">
        <v>0</v>
      </c>
      <c r="G8" s="100">
        <v>0</v>
      </c>
      <c r="H8" s="100">
        <v>0</v>
      </c>
      <c r="I8" s="101">
        <v>0</v>
      </c>
      <c r="J8" s="100">
        <v>0</v>
      </c>
      <c r="K8" s="94" t="s">
        <v>54</v>
      </c>
      <c r="L8" s="94" t="s">
        <v>54</v>
      </c>
    </row>
    <row r="9" spans="1:12" ht="26.1" customHeight="1" x14ac:dyDescent="0.2">
      <c r="A9" s="10"/>
      <c r="B9" s="51" t="s">
        <v>137</v>
      </c>
      <c r="C9" s="45" t="s">
        <v>138</v>
      </c>
      <c r="D9" s="99">
        <f>IF(E9="-",0,E9) + IF(F9="-",0,F9) + IF(G9="-",0,G9) + IF(H9="-",0,H9)</f>
        <v>0</v>
      </c>
      <c r="E9" s="100">
        <v>0</v>
      </c>
      <c r="F9" s="100">
        <v>0</v>
      </c>
      <c r="G9" s="100">
        <v>0</v>
      </c>
      <c r="H9" s="100">
        <v>0</v>
      </c>
      <c r="I9" s="100">
        <v>0</v>
      </c>
      <c r="J9" s="100">
        <v>0</v>
      </c>
      <c r="K9" s="94" t="s">
        <v>54</v>
      </c>
      <c r="L9" s="94" t="s">
        <v>54</v>
      </c>
    </row>
    <row r="10" spans="1:12" ht="26.1" customHeight="1" x14ac:dyDescent="0.2">
      <c r="A10" s="10"/>
      <c r="B10" s="102" t="s">
        <v>139</v>
      </c>
      <c r="C10" s="103" t="s">
        <v>140</v>
      </c>
      <c r="D10" s="99">
        <f>IF(D11="-",0,D11)</f>
        <v>0</v>
      </c>
      <c r="E10" s="99">
        <f>IF(E11="-",0,E11)</f>
        <v>0</v>
      </c>
      <c r="F10" s="99">
        <f>IF(F11="-",0,F11)</f>
        <v>0</v>
      </c>
      <c r="G10" s="99">
        <f>IF(G11="-",0,G11)</f>
        <v>0</v>
      </c>
      <c r="H10" s="99">
        <f>IF(H11="-",0,H11)</f>
        <v>0</v>
      </c>
      <c r="I10" s="99">
        <f>IF(I11="-",0,I11) + IF(I61="-",0,I61) + IF(I93="-",0,I93)</f>
        <v>0</v>
      </c>
      <c r="J10" s="99">
        <f>IF(J61="-",0,J61)</f>
        <v>0</v>
      </c>
      <c r="K10" s="99">
        <f>IF(K11="-",0,K11) + IF(K61="-",0,K61) + IF(K92="-",0,K92)</f>
        <v>0</v>
      </c>
      <c r="L10" s="99">
        <f>IF(L11="-",0,L11) + IF(L61="-",0,L61) + IF(L92="-",0,L92)</f>
        <v>0</v>
      </c>
    </row>
    <row r="11" spans="1:12" ht="26.1" customHeight="1" x14ac:dyDescent="0.2">
      <c r="A11" s="10"/>
      <c r="B11" s="102" t="s">
        <v>141</v>
      </c>
      <c r="C11" s="103" t="s">
        <v>142</v>
      </c>
      <c r="D11" s="99">
        <f>IF(D12="-",0,D12) + IF(D20="-",0,D20) + IF(D21="-",0,D21) + IF(D27="-",0,D27) + IF(D36="-",0,D36) + IF(D40="-",0,D40) + IF(D42="-",0,D42) + IF(D58="-",0,D58) + IF(D60="-",0,D60)</f>
        <v>0</v>
      </c>
      <c r="E11" s="99">
        <f>IF(E12="-",0,E12) + IF(E20="-",0,E20) + IF(E21="-",0,E21) + IF(E27="-",0,E27) + IF(E36="-",0,E36) + IF(E40="-",0,E40) + IF(E58="-",0,E58)</f>
        <v>0</v>
      </c>
      <c r="F11" s="99">
        <f>IF(F40="-",0,F40) + IF(F60="-",0,F60)</f>
        <v>0</v>
      </c>
      <c r="G11" s="99">
        <f>IF(G12="-",0,G12) + IF(G20="-",0,G20) + IF(G21="-",0,G21) + IF(G27="-",0,G27) + IF(G36="-",0,G36) + IF(G40="-",0,G40) + IF(G42="-",0,G42) + IF(G58="-",0,G58)</f>
        <v>0</v>
      </c>
      <c r="H11" s="99">
        <f>IF(H12="-",0,H12) + IF(H20="-",0,H20) + IF(H21="-",0,H21) + IF(H27="-",0,H27) + IF(H36="-",0,H36) + IF(H40="-",0,H40)</f>
        <v>0</v>
      </c>
      <c r="I11" s="99">
        <f>IF(I12="-",0,I12) + IF(I20="-",0,I20) + IF(I21="-",0,I21) + IF(I27="-",0,I27) + IF(I36="-",0,I36) + IF(I42="-",0,I42)</f>
        <v>0</v>
      </c>
      <c r="J11" s="94" t="s">
        <v>54</v>
      </c>
      <c r="K11" s="99">
        <f>IF(K12="-",0,K12) + IF(K20="-",0,K20) + IF(K21="-",0,K21) + IF(K27="-",0,K27) + IF(K36="-",0,K36) + IF(K40="-",0,K40) + IF(K42="-",0,K42) + IF(K58="-",0,K58) + IF(K59="-",0,K59) + IF(K60="-",0,K60)</f>
        <v>0</v>
      </c>
      <c r="L11" s="99">
        <f>IF(L12="-",0,L12) + IF(L20="-",0,L20) + IF(L21="-",0,L21) + IF(L27="-",0,L27) + IF(L36="-",0,L36) + IF(L40="-",0,L40) + IF(L42="-",0,L42) + IF(L58="-",0,L58) + IF(L59="-",0,L59) + IF(L60="-",0,L60)</f>
        <v>0</v>
      </c>
    </row>
    <row r="12" spans="1:12" ht="12.95" customHeight="1" x14ac:dyDescent="0.2">
      <c r="A12" s="10"/>
      <c r="B12" s="104" t="s">
        <v>143</v>
      </c>
      <c r="C12" s="94" t="s">
        <v>144</v>
      </c>
      <c r="D12" s="99">
        <f>IF(D13="-",0,D13) + IF(D14="-",0,D14) + IF(D16="-",0,D16) + IF(D17="-",0,D17)</f>
        <v>0</v>
      </c>
      <c r="E12" s="99">
        <f>IF(E13="-",0,E13) + IF(E14="-",0,E14) + IF(E17="-",0,E17) + IF(E16="-",0,E16)</f>
        <v>0</v>
      </c>
      <c r="F12" s="94" t="s">
        <v>54</v>
      </c>
      <c r="G12" s="99">
        <f>IF(G13="-",0,G13) + IF(G14="-",0,G14) + IF(G17="-",0,G17) + IF(G16="-",0,G16)</f>
        <v>0</v>
      </c>
      <c r="H12" s="99">
        <f>IF(H13="-",0,H13) + IF(H14="-",0,H14) + IF(H17="-",0,H17) + IF(H16="-",0,H16)</f>
        <v>0</v>
      </c>
      <c r="I12" s="99">
        <f>IF(I13="-",0,I13) + IF(I14="-",0,I14) + IF(I17="-",0,I17) + IF(I16="-",0,I16)</f>
        <v>0</v>
      </c>
      <c r="J12" s="94" t="s">
        <v>54</v>
      </c>
      <c r="K12" s="99">
        <f>IF(K13="-",0,K13) + IF(K14="-",0,K14) + IF(K17="-",0,K17) + IF(K16="-",0,K16)</f>
        <v>0</v>
      </c>
      <c r="L12" s="99">
        <f>IF(L13="-",0,L13) + IF(L14="-",0,L14) + IF(L17="-",0,L17) + IF(L16="-",0,L16)</f>
        <v>0</v>
      </c>
    </row>
    <row r="13" spans="1:12" ht="12.95" customHeight="1" x14ac:dyDescent="0.2">
      <c r="A13" s="10"/>
      <c r="B13" s="50" t="s">
        <v>145</v>
      </c>
      <c r="C13" s="94" t="s">
        <v>146</v>
      </c>
      <c r="D13" s="99">
        <f>IF(E13="-",0,E13) + IF(G13="-",0,G13) + IF(H13="-",0,H13)</f>
        <v>0</v>
      </c>
      <c r="E13" s="105">
        <v>0</v>
      </c>
      <c r="F13" s="94" t="s">
        <v>54</v>
      </c>
      <c r="G13" s="105">
        <v>0</v>
      </c>
      <c r="H13" s="105">
        <v>0</v>
      </c>
      <c r="I13" s="105">
        <v>0</v>
      </c>
      <c r="J13" s="94" t="s">
        <v>54</v>
      </c>
      <c r="K13" s="105">
        <v>0</v>
      </c>
      <c r="L13" s="105">
        <v>0</v>
      </c>
    </row>
    <row r="14" spans="1:12" ht="12.95" customHeight="1" x14ac:dyDescent="0.2">
      <c r="A14" s="10"/>
      <c r="B14" s="50" t="s">
        <v>147</v>
      </c>
      <c r="C14" s="94" t="s">
        <v>148</v>
      </c>
      <c r="D14" s="99">
        <f>IF(E14="-",0,E14) + IF(G14="-",0,G14) + IF(H14="-",0,H14)</f>
        <v>0</v>
      </c>
      <c r="E14" s="105">
        <v>0</v>
      </c>
      <c r="F14" s="94" t="s">
        <v>54</v>
      </c>
      <c r="G14" s="105">
        <v>0</v>
      </c>
      <c r="H14" s="105">
        <v>0</v>
      </c>
      <c r="I14" s="105">
        <v>0</v>
      </c>
      <c r="J14" s="94" t="s">
        <v>54</v>
      </c>
      <c r="K14" s="105">
        <v>0</v>
      </c>
      <c r="L14" s="105">
        <v>0</v>
      </c>
    </row>
    <row r="15" spans="1:12" ht="12.95" customHeight="1" x14ac:dyDescent="0.2">
      <c r="A15" s="10"/>
      <c r="B15" s="106" t="s">
        <v>149</v>
      </c>
      <c r="C15" s="94" t="s">
        <v>150</v>
      </c>
      <c r="D15" s="99">
        <f>IF(G15="-",0,G15) + IF(H15="-",0,H15)</f>
        <v>0</v>
      </c>
      <c r="E15" s="94" t="s">
        <v>54</v>
      </c>
      <c r="F15" s="94" t="s">
        <v>54</v>
      </c>
      <c r="G15" s="105">
        <v>0</v>
      </c>
      <c r="H15" s="105">
        <v>0</v>
      </c>
      <c r="I15" s="105">
        <v>0</v>
      </c>
      <c r="J15" s="94" t="s">
        <v>54</v>
      </c>
      <c r="K15" s="105">
        <v>0</v>
      </c>
      <c r="L15" s="105">
        <v>0</v>
      </c>
    </row>
    <row r="16" spans="1:12" ht="12.95" customHeight="1" x14ac:dyDescent="0.2">
      <c r="A16" s="10"/>
      <c r="B16" s="50" t="s">
        <v>151</v>
      </c>
      <c r="C16" s="94" t="s">
        <v>152</v>
      </c>
      <c r="D16" s="99">
        <f>IF(E16="-",0,E16) + IF(G16="-",0,G16) + IF(H16="-",0,H16)</f>
        <v>0</v>
      </c>
      <c r="E16" s="105">
        <v>0</v>
      </c>
      <c r="F16" s="94" t="s">
        <v>54</v>
      </c>
      <c r="G16" s="105">
        <v>0</v>
      </c>
      <c r="H16" s="105">
        <v>0</v>
      </c>
      <c r="I16" s="105">
        <v>0</v>
      </c>
      <c r="J16" s="94" t="s">
        <v>54</v>
      </c>
      <c r="K16" s="105">
        <v>0</v>
      </c>
      <c r="L16" s="105">
        <v>0</v>
      </c>
    </row>
    <row r="17" spans="1:12" ht="12.95" customHeight="1" x14ac:dyDescent="0.2">
      <c r="A17" s="10"/>
      <c r="B17" s="50" t="s">
        <v>153</v>
      </c>
      <c r="C17" s="94" t="s">
        <v>154</v>
      </c>
      <c r="D17" s="99">
        <f>IF(E17="-",0,E17) + IF(G17="-",0,G17) + IF(H17="-",0,H17)</f>
        <v>0</v>
      </c>
      <c r="E17" s="105">
        <v>0</v>
      </c>
      <c r="F17" s="94" t="s">
        <v>54</v>
      </c>
      <c r="G17" s="105">
        <v>0</v>
      </c>
      <c r="H17" s="105">
        <v>0</v>
      </c>
      <c r="I17" s="105">
        <v>0</v>
      </c>
      <c r="J17" s="94" t="s">
        <v>54</v>
      </c>
      <c r="K17" s="105">
        <v>0</v>
      </c>
      <c r="L17" s="105">
        <v>0</v>
      </c>
    </row>
    <row r="18" spans="1:12" ht="12.95" customHeight="1" x14ac:dyDescent="0.2">
      <c r="A18" s="10"/>
      <c r="B18" s="106" t="s">
        <v>155</v>
      </c>
      <c r="C18" s="94" t="s">
        <v>156</v>
      </c>
      <c r="D18" s="99">
        <f>IF(E18="-",0,E18) + IF(G18="-",0,G18) + IF(H18="-",0,H18)</f>
        <v>0</v>
      </c>
      <c r="E18" s="105">
        <v>0</v>
      </c>
      <c r="F18" s="94" t="s">
        <v>54</v>
      </c>
      <c r="G18" s="105">
        <v>0</v>
      </c>
      <c r="H18" s="105">
        <v>0</v>
      </c>
      <c r="I18" s="105">
        <v>0</v>
      </c>
      <c r="J18" s="94" t="s">
        <v>54</v>
      </c>
      <c r="K18" s="105">
        <v>0</v>
      </c>
      <c r="L18" s="105">
        <v>0</v>
      </c>
    </row>
    <row r="19" spans="1:12" ht="12.95" customHeight="1" x14ac:dyDescent="0.2">
      <c r="A19" s="10"/>
      <c r="B19" s="106" t="s">
        <v>157</v>
      </c>
      <c r="C19" s="94" t="s">
        <v>158</v>
      </c>
      <c r="D19" s="99">
        <f>IF(E19="-",0,E19) + IF(G19="-",0,G19) + IF(H19="-",0,H19)</f>
        <v>0</v>
      </c>
      <c r="E19" s="105">
        <v>0</v>
      </c>
      <c r="F19" s="94" t="s">
        <v>54</v>
      </c>
      <c r="G19" s="105">
        <v>0</v>
      </c>
      <c r="H19" s="105">
        <v>0</v>
      </c>
      <c r="I19" s="105">
        <v>0</v>
      </c>
      <c r="J19" s="94" t="s">
        <v>54</v>
      </c>
      <c r="K19" s="105">
        <v>0</v>
      </c>
      <c r="L19" s="105">
        <v>0</v>
      </c>
    </row>
    <row r="20" spans="1:12" ht="12.95" customHeight="1" x14ac:dyDescent="0.2">
      <c r="A20" s="10"/>
      <c r="B20" s="104" t="s">
        <v>159</v>
      </c>
      <c r="C20" s="94" t="s">
        <v>160</v>
      </c>
      <c r="D20" s="99">
        <f>IF(E20="-",0,E20) + IF(G20="-",0,G20) + IF(H20="-",0,H20)</f>
        <v>0</v>
      </c>
      <c r="E20" s="105">
        <v>0</v>
      </c>
      <c r="F20" s="94" t="s">
        <v>54</v>
      </c>
      <c r="G20" s="105">
        <v>0</v>
      </c>
      <c r="H20" s="105">
        <v>0</v>
      </c>
      <c r="I20" s="105">
        <v>0</v>
      </c>
      <c r="J20" s="94" t="s">
        <v>54</v>
      </c>
      <c r="K20" s="105">
        <v>0</v>
      </c>
      <c r="L20" s="105">
        <v>0</v>
      </c>
    </row>
    <row r="21" spans="1:12" ht="12.95" customHeight="1" x14ac:dyDescent="0.2">
      <c r="A21" s="10"/>
      <c r="B21" s="104" t="s">
        <v>161</v>
      </c>
      <c r="C21" s="94" t="s">
        <v>162</v>
      </c>
      <c r="D21" s="99">
        <f>IF(D22="-",0,D22) + IF(D23="-",0,D23) + IF(D24="-",0,D24) + IF(D26="-",0,D26)</f>
        <v>0</v>
      </c>
      <c r="E21" s="99">
        <f>IF(E22="-",0,E22) + IF(E23="-",0,E23) + IF(E24="-",0,E24) + IF(E26="-",0,E26)</f>
        <v>0</v>
      </c>
      <c r="F21" s="94" t="s">
        <v>54</v>
      </c>
      <c r="G21" s="99">
        <f>IF(G22="-",0,G22) + IF(G23="-",0,G23) + IF(G24="-",0,G24) + IF(G26="-",0,G26)</f>
        <v>0</v>
      </c>
      <c r="H21" s="99">
        <f>IF(H24="-",0,H24) + IF(H26="-",0,H26)</f>
        <v>0</v>
      </c>
      <c r="I21" s="99">
        <f>IF(I24="-",0,I24) + IF(I26="-",0,I26)</f>
        <v>0</v>
      </c>
      <c r="J21" s="94" t="s">
        <v>54</v>
      </c>
      <c r="K21" s="99">
        <f>IF(K22="-",0,K22) + IF(K23="-",0,K23) + IF(K24="-",0,K24) + IF(K26="-",0,K26)</f>
        <v>0</v>
      </c>
      <c r="L21" s="99">
        <f>IF(L22="-",0,L22) + IF(L23="-",0,L23) + IF(L24="-",0,L24) + IF(L26="-",0,L26)</f>
        <v>0</v>
      </c>
    </row>
    <row r="22" spans="1:12" ht="26.1" customHeight="1" x14ac:dyDescent="0.2">
      <c r="A22" s="10"/>
      <c r="B22" s="107" t="s">
        <v>163</v>
      </c>
      <c r="C22" s="94" t="s">
        <v>164</v>
      </c>
      <c r="D22" s="99">
        <f>IF(E22="-",0,E22) + IF(G22="-",0,G22)</f>
        <v>0</v>
      </c>
      <c r="E22" s="105">
        <v>0</v>
      </c>
      <c r="F22" s="94" t="s">
        <v>54</v>
      </c>
      <c r="G22" s="105">
        <v>0</v>
      </c>
      <c r="H22" s="94" t="s">
        <v>54</v>
      </c>
      <c r="I22" s="94" t="s">
        <v>54</v>
      </c>
      <c r="J22" s="94" t="s">
        <v>54</v>
      </c>
      <c r="K22" s="105">
        <v>0</v>
      </c>
      <c r="L22" s="105">
        <v>0</v>
      </c>
    </row>
    <row r="23" spans="1:12" ht="12.95" customHeight="1" x14ac:dyDescent="0.2">
      <c r="A23" s="10"/>
      <c r="B23" s="107" t="s">
        <v>165</v>
      </c>
      <c r="C23" s="94" t="s">
        <v>166</v>
      </c>
      <c r="D23" s="99">
        <f>IF(E23="-",0,E23) + IF(G23="-",0,G23)</f>
        <v>0</v>
      </c>
      <c r="E23" s="105">
        <v>0</v>
      </c>
      <c r="F23" s="94" t="s">
        <v>54</v>
      </c>
      <c r="G23" s="105">
        <v>0</v>
      </c>
      <c r="H23" s="94" t="s">
        <v>54</v>
      </c>
      <c r="I23" s="94" t="s">
        <v>54</v>
      </c>
      <c r="J23" s="94" t="s">
        <v>54</v>
      </c>
      <c r="K23" s="105">
        <v>0</v>
      </c>
      <c r="L23" s="105">
        <v>0</v>
      </c>
    </row>
    <row r="24" spans="1:12" ht="12.95" customHeight="1" x14ac:dyDescent="0.2">
      <c r="A24" s="10"/>
      <c r="B24" s="107" t="s">
        <v>167</v>
      </c>
      <c r="C24" s="94" t="s">
        <v>168</v>
      </c>
      <c r="D24" s="99">
        <f>IF(E24="-",0,E24) + IF(G24="-",0,G24) + IF(H24="-",0,H24)</f>
        <v>0</v>
      </c>
      <c r="E24" s="105">
        <v>0</v>
      </c>
      <c r="F24" s="94" t="s">
        <v>54</v>
      </c>
      <c r="G24" s="105">
        <v>0</v>
      </c>
      <c r="H24" s="105">
        <v>0</v>
      </c>
      <c r="I24" s="105">
        <v>0</v>
      </c>
      <c r="J24" s="94" t="s">
        <v>54</v>
      </c>
      <c r="K24" s="105">
        <v>0</v>
      </c>
      <c r="L24" s="105">
        <v>0</v>
      </c>
    </row>
    <row r="25" spans="1:12" ht="12.95" customHeight="1" x14ac:dyDescent="0.2">
      <c r="A25" s="10"/>
      <c r="B25" s="106" t="s">
        <v>169</v>
      </c>
      <c r="C25" s="94" t="s">
        <v>170</v>
      </c>
      <c r="D25" s="99">
        <f>IF(G25="-",0,G25) + IF(H25="-",0,H25)</f>
        <v>0</v>
      </c>
      <c r="E25" s="94" t="s">
        <v>54</v>
      </c>
      <c r="F25" s="94" t="s">
        <v>54</v>
      </c>
      <c r="G25" s="105">
        <v>0</v>
      </c>
      <c r="H25" s="105">
        <v>0</v>
      </c>
      <c r="I25" s="105">
        <v>0</v>
      </c>
      <c r="J25" s="94" t="s">
        <v>54</v>
      </c>
      <c r="K25" s="105">
        <v>0</v>
      </c>
      <c r="L25" s="105">
        <v>0</v>
      </c>
    </row>
    <row r="26" spans="1:12" ht="12.95" customHeight="1" x14ac:dyDescent="0.2">
      <c r="A26" s="10"/>
      <c r="B26" s="107" t="s">
        <v>171</v>
      </c>
      <c r="C26" s="94" t="s">
        <v>172</v>
      </c>
      <c r="D26" s="99">
        <f>IF(E26="-",0,E26) + IF(G26="-",0,G26) + IF(H26="-",0,H26)</f>
        <v>0</v>
      </c>
      <c r="E26" s="105">
        <v>0</v>
      </c>
      <c r="F26" s="94" t="s">
        <v>54</v>
      </c>
      <c r="G26" s="105">
        <v>0</v>
      </c>
      <c r="H26" s="105">
        <v>0</v>
      </c>
      <c r="I26" s="105">
        <v>0</v>
      </c>
      <c r="J26" s="94" t="s">
        <v>54</v>
      </c>
      <c r="K26" s="105">
        <v>0</v>
      </c>
      <c r="L26" s="105">
        <v>0</v>
      </c>
    </row>
    <row r="27" spans="1:12" ht="26.1" customHeight="1" x14ac:dyDescent="0.2">
      <c r="A27" s="10"/>
      <c r="B27" s="104" t="s">
        <v>173</v>
      </c>
      <c r="C27" s="94" t="s">
        <v>174</v>
      </c>
      <c r="D27" s="99">
        <f>IF(D28="-",0,D28) + IF(D29="-",0,D29) + IF(D31="-",0,D31) + IF(D32="-",0,D32) + IF(D34="-",0,D34) + IF(D35="-",0,D35)</f>
        <v>0</v>
      </c>
      <c r="E27" s="99">
        <f>IF(E28="-",0,E28) + IF(E29="-",0,E29) + IF(E31="-",0,E31) + IF(E32="-",0,E32) + IF(E35="-",0,E35)</f>
        <v>0</v>
      </c>
      <c r="F27" s="94" t="s">
        <v>54</v>
      </c>
      <c r="G27" s="99">
        <f>IF(G28="-",0,G28) + IF(G29="-",0,G29) + IF(G32="-",0,G32) + IF(G34="-",0,G34) + IF(G35="-",0,G35)</f>
        <v>0</v>
      </c>
      <c r="H27" s="99">
        <f>IF(H28="-",0,H28) + IF(H29="-",0,H29) + IF(H32="-",0,H32)</f>
        <v>0</v>
      </c>
      <c r="I27" s="99">
        <f>IF(I28="-",0,I28)</f>
        <v>0</v>
      </c>
      <c r="J27" s="94" t="s">
        <v>54</v>
      </c>
      <c r="K27" s="99">
        <f>IF(K28="-",0,K28) + IF(K29="-",0,K29) + IF(K31="-",0,K31) + IF(K32="-",0,K32) + IF(K34="-",0,K34) + IF(K35="-",0,K35)</f>
        <v>0</v>
      </c>
      <c r="L27" s="99">
        <f>IF(L28="-",0,L28) + IF(L29="-",0,L29) + IF(L31="-",0,L31) + IF(L32="-",0,L32) + IF(L34="-",0,L34) + IF(L35="-",0,L35)</f>
        <v>0</v>
      </c>
    </row>
    <row r="28" spans="1:12" ht="12.95" customHeight="1" x14ac:dyDescent="0.2">
      <c r="A28" s="10"/>
      <c r="B28" s="50" t="s">
        <v>175</v>
      </c>
      <c r="C28" s="94" t="s">
        <v>176</v>
      </c>
      <c r="D28" s="99">
        <f>IF(E28="-",0,E28) + IF(G28="-",0,G28) + IF(H28="-",0,H28)</f>
        <v>0</v>
      </c>
      <c r="E28" s="105">
        <v>0</v>
      </c>
      <c r="F28" s="94" t="s">
        <v>54</v>
      </c>
      <c r="G28" s="105">
        <v>0</v>
      </c>
      <c r="H28" s="105">
        <v>0</v>
      </c>
      <c r="I28" s="105">
        <v>0</v>
      </c>
      <c r="J28" s="94" t="s">
        <v>54</v>
      </c>
      <c r="K28" s="105">
        <v>0</v>
      </c>
      <c r="L28" s="105">
        <v>0</v>
      </c>
    </row>
    <row r="29" spans="1:12" ht="12.95" customHeight="1" x14ac:dyDescent="0.2">
      <c r="A29" s="10"/>
      <c r="B29" s="50" t="s">
        <v>177</v>
      </c>
      <c r="C29" s="94" t="s">
        <v>178</v>
      </c>
      <c r="D29" s="99">
        <f>IF(E29="-",0,E29) + IF(G29="-",0,G29) + IF(H29="-",0,H29)</f>
        <v>0</v>
      </c>
      <c r="E29" s="105">
        <v>0</v>
      </c>
      <c r="F29" s="94" t="s">
        <v>54</v>
      </c>
      <c r="G29" s="105">
        <v>0</v>
      </c>
      <c r="H29" s="105">
        <v>0</v>
      </c>
      <c r="I29" s="94" t="s">
        <v>54</v>
      </c>
      <c r="J29" s="94" t="s">
        <v>54</v>
      </c>
      <c r="K29" s="105">
        <v>0</v>
      </c>
      <c r="L29" s="105">
        <v>0</v>
      </c>
    </row>
    <row r="30" spans="1:12" ht="12.95" customHeight="1" x14ac:dyDescent="0.2">
      <c r="A30" s="10"/>
      <c r="B30" s="106" t="s">
        <v>179</v>
      </c>
      <c r="C30" s="94" t="s">
        <v>180</v>
      </c>
      <c r="D30" s="99">
        <f>IF(G30="-",0,G30) + IF(H30="-",0,H30)</f>
        <v>0</v>
      </c>
      <c r="E30" s="94" t="s">
        <v>54</v>
      </c>
      <c r="F30" s="94" t="s">
        <v>54</v>
      </c>
      <c r="G30" s="105">
        <v>0</v>
      </c>
      <c r="H30" s="105">
        <v>0</v>
      </c>
      <c r="I30" s="94" t="s">
        <v>54</v>
      </c>
      <c r="J30" s="94" t="s">
        <v>54</v>
      </c>
      <c r="K30" s="105">
        <v>0</v>
      </c>
      <c r="L30" s="105">
        <v>0</v>
      </c>
    </row>
    <row r="31" spans="1:12" ht="12.95" customHeight="1" x14ac:dyDescent="0.2">
      <c r="A31" s="10"/>
      <c r="B31" s="107" t="s">
        <v>181</v>
      </c>
      <c r="C31" s="94" t="s">
        <v>182</v>
      </c>
      <c r="D31" s="99">
        <f>IF(E31="-",0,E31)</f>
        <v>0</v>
      </c>
      <c r="E31" s="105">
        <v>0</v>
      </c>
      <c r="F31" s="94" t="s">
        <v>54</v>
      </c>
      <c r="G31" s="94" t="s">
        <v>54</v>
      </c>
      <c r="H31" s="94" t="s">
        <v>54</v>
      </c>
      <c r="I31" s="94" t="s">
        <v>54</v>
      </c>
      <c r="J31" s="94" t="s">
        <v>54</v>
      </c>
      <c r="K31" s="105">
        <v>0</v>
      </c>
      <c r="L31" s="105">
        <v>0</v>
      </c>
    </row>
    <row r="32" spans="1:12" s="1" customFormat="1" ht="12.95" customHeight="1" x14ac:dyDescent="0.2">
      <c r="A32" s="10"/>
      <c r="B32" s="107" t="s">
        <v>183</v>
      </c>
      <c r="C32" s="94" t="s">
        <v>184</v>
      </c>
      <c r="D32" s="99">
        <f>IF(E32="-",0,E32) + IF(G32="-",0,G32) + IF(H32="-",0,H32)</f>
        <v>0</v>
      </c>
      <c r="E32" s="105">
        <v>0</v>
      </c>
      <c r="F32" s="94" t="s">
        <v>54</v>
      </c>
      <c r="G32" s="105">
        <v>0</v>
      </c>
      <c r="H32" s="105">
        <v>0</v>
      </c>
      <c r="I32" s="94" t="s">
        <v>54</v>
      </c>
      <c r="J32" s="94" t="s">
        <v>54</v>
      </c>
      <c r="K32" s="105">
        <v>0</v>
      </c>
      <c r="L32" s="105">
        <v>0</v>
      </c>
    </row>
    <row r="33" spans="1:12" ht="12.95" customHeight="1" x14ac:dyDescent="0.2">
      <c r="A33" s="10"/>
      <c r="B33" s="106" t="s">
        <v>185</v>
      </c>
      <c r="C33" s="94" t="s">
        <v>186</v>
      </c>
      <c r="D33" s="99">
        <f>IF(G33="-",0,G33) + IF(H33="-",0,H33)</f>
        <v>0</v>
      </c>
      <c r="E33" s="94" t="s">
        <v>54</v>
      </c>
      <c r="F33" s="94" t="s">
        <v>54</v>
      </c>
      <c r="G33" s="105">
        <v>0</v>
      </c>
      <c r="H33" s="105">
        <v>0</v>
      </c>
      <c r="I33" s="94" t="s">
        <v>54</v>
      </c>
      <c r="J33" s="94" t="s">
        <v>54</v>
      </c>
      <c r="K33" s="105">
        <v>0</v>
      </c>
      <c r="L33" s="105">
        <v>0</v>
      </c>
    </row>
    <row r="34" spans="1:12" ht="12.95" customHeight="1" x14ac:dyDescent="0.2">
      <c r="A34" s="10"/>
      <c r="B34" s="107" t="s">
        <v>187</v>
      </c>
      <c r="C34" s="94" t="s">
        <v>188</v>
      </c>
      <c r="D34" s="99">
        <f>IF(G34="-",0,G34)</f>
        <v>0</v>
      </c>
      <c r="E34" s="94" t="s">
        <v>54</v>
      </c>
      <c r="F34" s="94" t="s">
        <v>54</v>
      </c>
      <c r="G34" s="105">
        <v>0</v>
      </c>
      <c r="H34" s="94" t="s">
        <v>54</v>
      </c>
      <c r="I34" s="94" t="s">
        <v>54</v>
      </c>
      <c r="J34" s="94" t="s">
        <v>54</v>
      </c>
      <c r="K34" s="105">
        <v>0</v>
      </c>
      <c r="L34" s="105">
        <v>0</v>
      </c>
    </row>
    <row r="35" spans="1:12" ht="12.95" customHeight="1" x14ac:dyDescent="0.2">
      <c r="A35" s="10"/>
      <c r="B35" s="50" t="s">
        <v>189</v>
      </c>
      <c r="C35" s="94" t="s">
        <v>190</v>
      </c>
      <c r="D35" s="99">
        <f>IF(E35="-",0,E35) + IF(G35="-",0,G35)</f>
        <v>0</v>
      </c>
      <c r="E35" s="105">
        <v>0</v>
      </c>
      <c r="F35" s="94" t="s">
        <v>54</v>
      </c>
      <c r="G35" s="105">
        <v>0</v>
      </c>
      <c r="H35" s="94" t="s">
        <v>54</v>
      </c>
      <c r="I35" s="94" t="s">
        <v>54</v>
      </c>
      <c r="J35" s="94" t="s">
        <v>54</v>
      </c>
      <c r="K35" s="105">
        <v>0</v>
      </c>
      <c r="L35" s="105">
        <v>0</v>
      </c>
    </row>
    <row r="36" spans="1:12" ht="26.1" customHeight="1" x14ac:dyDescent="0.2">
      <c r="A36" s="10"/>
      <c r="B36" s="104" t="s">
        <v>191</v>
      </c>
      <c r="C36" s="94" t="s">
        <v>192</v>
      </c>
      <c r="D36" s="99">
        <f>IF(E36="-",0,E36) + IF(G36="-",0,G36) + IF(H36="-",0,H36)</f>
        <v>0</v>
      </c>
      <c r="E36" s="99">
        <f>IF(E37="-",0,E37) + IF(E38="-",0,E38) + IF(E39="-",0,E39)</f>
        <v>0</v>
      </c>
      <c r="F36" s="94" t="s">
        <v>54</v>
      </c>
      <c r="G36" s="99">
        <f>IF(G37="-",0,G37) + IF(G38="-",0,G38) + IF(G39="-",0,G39)</f>
        <v>0</v>
      </c>
      <c r="H36" s="99">
        <f>IF(H37="-",0,H37) + IF(H38="-",0,H38)</f>
        <v>0</v>
      </c>
      <c r="I36" s="99">
        <f>IF(I37="-",0,I37) + IF(I38="-",0,I38)</f>
        <v>0</v>
      </c>
      <c r="J36" s="94" t="s">
        <v>54</v>
      </c>
      <c r="K36" s="99">
        <f>IF(K37="-",0,K37) + IF(K38="-",0,K38) + IF(K39="-",0,K39)</f>
        <v>0</v>
      </c>
      <c r="L36" s="99">
        <f>IF(L37="-",0,L37) + IF(L38="-",0,L38) + IF(L39="-",0,L39)</f>
        <v>0</v>
      </c>
    </row>
    <row r="37" spans="1:12" ht="26.1" customHeight="1" x14ac:dyDescent="0.2">
      <c r="A37" s="10"/>
      <c r="B37" s="107" t="s">
        <v>193</v>
      </c>
      <c r="C37" s="94" t="s">
        <v>194</v>
      </c>
      <c r="D37" s="99">
        <f>IF(E37="-",0,E37) + IF(G37="-",0,G37) + IF(H37="-",0,H37)</f>
        <v>0</v>
      </c>
      <c r="E37" s="105">
        <v>0</v>
      </c>
      <c r="F37" s="94" t="s">
        <v>54</v>
      </c>
      <c r="G37" s="105">
        <v>0</v>
      </c>
      <c r="H37" s="105">
        <v>0</v>
      </c>
      <c r="I37" s="105">
        <v>0</v>
      </c>
      <c r="J37" s="94" t="s">
        <v>54</v>
      </c>
      <c r="K37" s="105">
        <v>0</v>
      </c>
      <c r="L37" s="105">
        <v>0</v>
      </c>
    </row>
    <row r="38" spans="1:12" ht="12.95" customHeight="1" x14ac:dyDescent="0.2">
      <c r="A38" s="10"/>
      <c r="B38" s="50" t="s">
        <v>195</v>
      </c>
      <c r="C38" s="94" t="s">
        <v>196</v>
      </c>
      <c r="D38" s="99">
        <f>IF(E38="-",0,E38) + IF(G38="-",0,G38) + IF(H38="-",0,H38)</f>
        <v>0</v>
      </c>
      <c r="E38" s="105">
        <v>0</v>
      </c>
      <c r="F38" s="94" t="s">
        <v>54</v>
      </c>
      <c r="G38" s="105">
        <v>0</v>
      </c>
      <c r="H38" s="105">
        <v>0</v>
      </c>
      <c r="I38" s="105">
        <v>0</v>
      </c>
      <c r="J38" s="94" t="s">
        <v>54</v>
      </c>
      <c r="K38" s="105">
        <v>0</v>
      </c>
      <c r="L38" s="105">
        <v>0</v>
      </c>
    </row>
    <row r="39" spans="1:12" ht="12.95" customHeight="1" x14ac:dyDescent="0.2">
      <c r="A39" s="10"/>
      <c r="B39" s="50" t="s">
        <v>197</v>
      </c>
      <c r="C39" s="94" t="s">
        <v>198</v>
      </c>
      <c r="D39" s="99">
        <f>IF(E39="-",0,E39) + IF(G39="-",0,G39)</f>
        <v>0</v>
      </c>
      <c r="E39" s="105">
        <v>0</v>
      </c>
      <c r="F39" s="94" t="s">
        <v>54</v>
      </c>
      <c r="G39" s="105">
        <v>0</v>
      </c>
      <c r="H39" s="94" t="s">
        <v>54</v>
      </c>
      <c r="I39" s="94" t="s">
        <v>54</v>
      </c>
      <c r="J39" s="94" t="s">
        <v>54</v>
      </c>
      <c r="K39" s="105">
        <v>0</v>
      </c>
      <c r="L39" s="105">
        <v>0</v>
      </c>
    </row>
    <row r="40" spans="1:12" ht="12.95" customHeight="1" x14ac:dyDescent="0.2">
      <c r="A40" s="10"/>
      <c r="B40" s="108" t="s">
        <v>199</v>
      </c>
      <c r="C40" s="94" t="s">
        <v>200</v>
      </c>
      <c r="D40" s="99">
        <f>IF(E40="-",0,E40) + IF(F40="-",0,F40) + IF(G40="-",0,G40) + IF(H40="-",0,H40)</f>
        <v>0</v>
      </c>
      <c r="E40" s="105">
        <v>0</v>
      </c>
      <c r="F40" s="105">
        <v>0</v>
      </c>
      <c r="G40" s="105">
        <v>0</v>
      </c>
      <c r="H40" s="105">
        <v>0</v>
      </c>
      <c r="I40" s="94" t="s">
        <v>54</v>
      </c>
      <c r="J40" s="94" t="s">
        <v>54</v>
      </c>
      <c r="K40" s="105">
        <v>0</v>
      </c>
      <c r="L40" s="105">
        <v>0</v>
      </c>
    </row>
    <row r="41" spans="1:12" ht="12.95" customHeight="1" x14ac:dyDescent="0.2">
      <c r="A41" s="10"/>
      <c r="B41" s="107" t="s">
        <v>201</v>
      </c>
      <c r="C41" s="94" t="s">
        <v>202</v>
      </c>
      <c r="D41" s="99">
        <f>IF(F41="-",0,F41)</f>
        <v>0</v>
      </c>
      <c r="E41" s="94" t="s">
        <v>54</v>
      </c>
      <c r="F41" s="105">
        <v>0</v>
      </c>
      <c r="G41" s="94" t="s">
        <v>54</v>
      </c>
      <c r="H41" s="94" t="s">
        <v>54</v>
      </c>
      <c r="I41" s="94" t="s">
        <v>54</v>
      </c>
      <c r="J41" s="94" t="s">
        <v>54</v>
      </c>
      <c r="K41" s="105">
        <v>0</v>
      </c>
      <c r="L41" s="105">
        <v>0</v>
      </c>
    </row>
    <row r="42" spans="1:12" ht="26.1" customHeight="1" x14ac:dyDescent="0.2">
      <c r="A42" s="10"/>
      <c r="B42" s="104" t="s">
        <v>203</v>
      </c>
      <c r="C42" s="94" t="s">
        <v>204</v>
      </c>
      <c r="D42" s="99">
        <f>IF(D43="-",0,D43) + IF(D45="-",0,D45) + IF(D47="-",0,D47) + IF(D48="-",0,D48) + IF(D52="-",0,D52) + IF(D56="-",0,D56)</f>
        <v>0</v>
      </c>
      <c r="E42" s="94" t="s">
        <v>54</v>
      </c>
      <c r="F42" s="94" t="s">
        <v>54</v>
      </c>
      <c r="G42" s="99">
        <f>IF(G43="-",0,G43) + IF(G45="-",0,G45) + IF(G47="-",0,G47) + IF(G48="-",0,G48) + IF(G52="-",0,G52) + IF(G56="-",0,G56)</f>
        <v>0</v>
      </c>
      <c r="H42" s="94" t="s">
        <v>54</v>
      </c>
      <c r="I42" s="99">
        <f>IF(I43="-",0,I43) + IF(I45="-",0,I45) + IF(I47="-",0,I47) + IF(I48="-",0,I48) + IF(I52="-",0,I52) + IF(I56="-",0,I56)</f>
        <v>0</v>
      </c>
      <c r="J42" s="94" t="s">
        <v>54</v>
      </c>
      <c r="K42" s="99">
        <f>IF(K43="-",0,K43) + IF(K45="-",0,K45) + IF(K47="-",0,K47) + IF(K48="-",0,K48) + IF(K52="-",0,K52) + IF(K56="-",0,K56)</f>
        <v>0</v>
      </c>
      <c r="L42" s="99">
        <f>IF(L43="-",0,L43) + IF(L45="-",0,L45) + IF(L47="-",0,L47) + IF(L48="-",0,L48) + IF(L52="-",0,L52) + IF(L56="-",0,L56)</f>
        <v>0</v>
      </c>
    </row>
    <row r="43" spans="1:12" ht="26.1" customHeight="1" x14ac:dyDescent="0.2">
      <c r="A43" s="10"/>
      <c r="B43" s="107" t="s">
        <v>205</v>
      </c>
      <c r="C43" s="94" t="s">
        <v>206</v>
      </c>
      <c r="D43" s="99">
        <f>IF(G43="-",0,G43)</f>
        <v>0</v>
      </c>
      <c r="E43" s="94" t="s">
        <v>54</v>
      </c>
      <c r="F43" s="94" t="s">
        <v>54</v>
      </c>
      <c r="G43" s="105">
        <v>0</v>
      </c>
      <c r="H43" s="94" t="s">
        <v>54</v>
      </c>
      <c r="I43" s="105">
        <v>0</v>
      </c>
      <c r="J43" s="94" t="s">
        <v>54</v>
      </c>
      <c r="K43" s="105">
        <v>0</v>
      </c>
      <c r="L43" s="105">
        <v>0</v>
      </c>
    </row>
    <row r="44" spans="1:12" ht="12.95" customHeight="1" x14ac:dyDescent="0.2">
      <c r="A44" s="10"/>
      <c r="B44" s="106" t="s">
        <v>207</v>
      </c>
      <c r="C44" s="94" t="s">
        <v>208</v>
      </c>
      <c r="D44" s="99">
        <f>IF(G44="-",0,G44)</f>
        <v>0</v>
      </c>
      <c r="E44" s="94" t="s">
        <v>54</v>
      </c>
      <c r="F44" s="94" t="s">
        <v>54</v>
      </c>
      <c r="G44" s="105">
        <v>0</v>
      </c>
      <c r="H44" s="94" t="s">
        <v>54</v>
      </c>
      <c r="I44" s="105">
        <v>0</v>
      </c>
      <c r="J44" s="94" t="s">
        <v>54</v>
      </c>
      <c r="K44" s="105">
        <v>0</v>
      </c>
      <c r="L44" s="105">
        <v>0</v>
      </c>
    </row>
    <row r="45" spans="1:12" ht="12.95" customHeight="1" x14ac:dyDescent="0.2">
      <c r="A45" s="10"/>
      <c r="B45" s="107" t="s">
        <v>209</v>
      </c>
      <c r="C45" s="94" t="s">
        <v>210</v>
      </c>
      <c r="D45" s="99">
        <f>IF(G45="-",0,G45)</f>
        <v>0</v>
      </c>
      <c r="E45" s="94" t="s">
        <v>54</v>
      </c>
      <c r="F45" s="94" t="s">
        <v>54</v>
      </c>
      <c r="G45" s="105">
        <v>0</v>
      </c>
      <c r="H45" s="94" t="s">
        <v>54</v>
      </c>
      <c r="I45" s="105">
        <v>0</v>
      </c>
      <c r="J45" s="94" t="s">
        <v>54</v>
      </c>
      <c r="K45" s="105">
        <v>0</v>
      </c>
      <c r="L45" s="105">
        <v>0</v>
      </c>
    </row>
    <row r="46" spans="1:12" ht="12.95" customHeight="1" x14ac:dyDescent="0.2">
      <c r="A46" s="10"/>
      <c r="B46" s="106" t="s">
        <v>207</v>
      </c>
      <c r="C46" s="94" t="s">
        <v>211</v>
      </c>
      <c r="D46" s="99">
        <f>IF(G46="-",0,G46)</f>
        <v>0</v>
      </c>
      <c r="E46" s="94" t="s">
        <v>54</v>
      </c>
      <c r="F46" s="94" t="s">
        <v>54</v>
      </c>
      <c r="G46" s="105">
        <v>0</v>
      </c>
      <c r="H46" s="94" t="s">
        <v>54</v>
      </c>
      <c r="I46" s="105">
        <v>0</v>
      </c>
      <c r="J46" s="94" t="s">
        <v>54</v>
      </c>
      <c r="K46" s="105">
        <v>0</v>
      </c>
      <c r="L46" s="105">
        <v>0</v>
      </c>
    </row>
    <row r="47" spans="1:12" ht="12.95" customHeight="1" x14ac:dyDescent="0.2">
      <c r="A47" s="10"/>
      <c r="B47" s="107" t="s">
        <v>212</v>
      </c>
      <c r="C47" s="94" t="s">
        <v>213</v>
      </c>
      <c r="D47" s="99">
        <f>IF(G47="-",0,G47)</f>
        <v>0</v>
      </c>
      <c r="E47" s="94" t="s">
        <v>54</v>
      </c>
      <c r="F47" s="94" t="s">
        <v>54</v>
      </c>
      <c r="G47" s="105">
        <v>0</v>
      </c>
      <c r="H47" s="94" t="s">
        <v>54</v>
      </c>
      <c r="I47" s="105">
        <v>0</v>
      </c>
      <c r="J47" s="94" t="s">
        <v>54</v>
      </c>
      <c r="K47" s="105">
        <v>0</v>
      </c>
      <c r="L47" s="105">
        <v>0</v>
      </c>
    </row>
    <row r="48" spans="1:12" ht="12.95" customHeight="1" x14ac:dyDescent="0.2">
      <c r="A48" s="10"/>
      <c r="B48" s="109" t="s">
        <v>214</v>
      </c>
      <c r="C48" s="94" t="s">
        <v>215</v>
      </c>
      <c r="D48" s="99">
        <f>IF(D49="-",0,D49) + IF(D50="-",0,D50) + IF(D51="-",0,D51)</f>
        <v>0</v>
      </c>
      <c r="E48" s="94" t="s">
        <v>54</v>
      </c>
      <c r="F48" s="94" t="s">
        <v>54</v>
      </c>
      <c r="G48" s="99">
        <f>IF(G49="-",0,G49) + IF(G50="-",0,G50) + IF(G51="-",0,G51)</f>
        <v>0</v>
      </c>
      <c r="H48" s="94" t="s">
        <v>54</v>
      </c>
      <c r="I48" s="99">
        <f>IF(I49="-",0,I49) + IF(I50="-",0,I50) + IF(I51="-",0,I51)</f>
        <v>0</v>
      </c>
      <c r="J48" s="94" t="s">
        <v>54</v>
      </c>
      <c r="K48" s="99">
        <f>IF(K49="-",0,K49) + IF(K50="-",0,K50) + IF(K51="-",0,K51)</f>
        <v>0</v>
      </c>
      <c r="L48" s="99">
        <f>IF(L49="-",0,L49) + IF(L50="-",0,L50) + IF(L51="-",0,L51)</f>
        <v>0</v>
      </c>
    </row>
    <row r="49" spans="1:12" ht="12.95" customHeight="1" x14ac:dyDescent="0.2">
      <c r="A49" s="10"/>
      <c r="B49" s="110" t="s">
        <v>216</v>
      </c>
      <c r="C49" s="94" t="s">
        <v>217</v>
      </c>
      <c r="D49" s="99">
        <f>IF(G49="-",0,G49)</f>
        <v>0</v>
      </c>
      <c r="E49" s="94" t="s">
        <v>54</v>
      </c>
      <c r="F49" s="94" t="s">
        <v>54</v>
      </c>
      <c r="G49" s="105">
        <v>0</v>
      </c>
      <c r="H49" s="94" t="s">
        <v>54</v>
      </c>
      <c r="I49" s="105">
        <v>0</v>
      </c>
      <c r="J49" s="94" t="s">
        <v>54</v>
      </c>
      <c r="K49" s="105">
        <v>0</v>
      </c>
      <c r="L49" s="105">
        <v>0</v>
      </c>
    </row>
    <row r="50" spans="1:12" ht="12.95" customHeight="1" x14ac:dyDescent="0.2">
      <c r="A50" s="10"/>
      <c r="B50" s="110" t="s">
        <v>218</v>
      </c>
      <c r="C50" s="94" t="s">
        <v>219</v>
      </c>
      <c r="D50" s="99">
        <f>IF(G50="-",0,G50)</f>
        <v>0</v>
      </c>
      <c r="E50" s="94" t="s">
        <v>54</v>
      </c>
      <c r="F50" s="94" t="s">
        <v>54</v>
      </c>
      <c r="G50" s="105">
        <v>0</v>
      </c>
      <c r="H50" s="94" t="s">
        <v>54</v>
      </c>
      <c r="I50" s="105">
        <v>0</v>
      </c>
      <c r="J50" s="94" t="s">
        <v>54</v>
      </c>
      <c r="K50" s="105">
        <v>0</v>
      </c>
      <c r="L50" s="105">
        <v>0</v>
      </c>
    </row>
    <row r="51" spans="1:12" ht="12.95" customHeight="1" x14ac:dyDescent="0.2">
      <c r="A51" s="10"/>
      <c r="B51" s="110" t="s">
        <v>220</v>
      </c>
      <c r="C51" s="94" t="s">
        <v>221</v>
      </c>
      <c r="D51" s="99">
        <f>IF(G51="-",0,G51)</f>
        <v>0</v>
      </c>
      <c r="E51" s="94" t="s">
        <v>54</v>
      </c>
      <c r="F51" s="94" t="s">
        <v>54</v>
      </c>
      <c r="G51" s="105">
        <v>0</v>
      </c>
      <c r="H51" s="94" t="s">
        <v>54</v>
      </c>
      <c r="I51" s="105">
        <v>0</v>
      </c>
      <c r="J51" s="94" t="s">
        <v>54</v>
      </c>
      <c r="K51" s="105">
        <v>0</v>
      </c>
      <c r="L51" s="105">
        <v>0</v>
      </c>
    </row>
    <row r="52" spans="1:12" ht="26.1" customHeight="1" x14ac:dyDescent="0.2">
      <c r="A52" s="10"/>
      <c r="B52" s="109" t="s">
        <v>222</v>
      </c>
      <c r="C52" s="94" t="s">
        <v>223</v>
      </c>
      <c r="D52" s="99">
        <f>IF(D53="-",0,D53) + IF(D54="-",0,D54) + IF(D55="-",0,D55)</f>
        <v>0</v>
      </c>
      <c r="E52" s="94" t="s">
        <v>54</v>
      </c>
      <c r="F52" s="94" t="s">
        <v>54</v>
      </c>
      <c r="G52" s="99">
        <f>IF(G53="-",0,G53) + IF(G54="-",0,G54) + IF(G55="-",0,G55)</f>
        <v>0</v>
      </c>
      <c r="H52" s="94" t="s">
        <v>54</v>
      </c>
      <c r="I52" s="99">
        <f>IF(I53="-",0,I53) + IF(I54="-",0,I54) + IF(I55="-",0,I55)</f>
        <v>0</v>
      </c>
      <c r="J52" s="94" t="s">
        <v>54</v>
      </c>
      <c r="K52" s="99">
        <f>IF(K53="-",0,K53) + IF(K54="-",0,K54) + IF(K55="-",0,K55)</f>
        <v>0</v>
      </c>
      <c r="L52" s="99">
        <f>IF(L53="-",0,L53) + IF(L54="-",0,L54) + IF(L55="-",0,L55)</f>
        <v>0</v>
      </c>
    </row>
    <row r="53" spans="1:12" ht="12.95" customHeight="1" x14ac:dyDescent="0.2">
      <c r="A53" s="10"/>
      <c r="B53" s="111" t="s">
        <v>224</v>
      </c>
      <c r="C53" s="94" t="s">
        <v>225</v>
      </c>
      <c r="D53" s="99">
        <f>IF(G53="-",0,G53)</f>
        <v>0</v>
      </c>
      <c r="E53" s="94" t="s">
        <v>54</v>
      </c>
      <c r="F53" s="94" t="s">
        <v>54</v>
      </c>
      <c r="G53" s="105">
        <v>0</v>
      </c>
      <c r="H53" s="94" t="s">
        <v>54</v>
      </c>
      <c r="I53" s="105">
        <v>0</v>
      </c>
      <c r="J53" s="94" t="s">
        <v>54</v>
      </c>
      <c r="K53" s="105">
        <v>0</v>
      </c>
      <c r="L53" s="105">
        <v>0</v>
      </c>
    </row>
    <row r="54" spans="1:12" ht="12.95" customHeight="1" x14ac:dyDescent="0.2">
      <c r="A54" s="10"/>
      <c r="B54" s="111" t="s">
        <v>209</v>
      </c>
      <c r="C54" s="94" t="s">
        <v>226</v>
      </c>
      <c r="D54" s="99">
        <f>IF(G54="-",0,G54)</f>
        <v>0</v>
      </c>
      <c r="E54" s="94" t="s">
        <v>54</v>
      </c>
      <c r="F54" s="94" t="s">
        <v>54</v>
      </c>
      <c r="G54" s="105">
        <v>0</v>
      </c>
      <c r="H54" s="94" t="s">
        <v>54</v>
      </c>
      <c r="I54" s="105">
        <v>0</v>
      </c>
      <c r="J54" s="94" t="s">
        <v>54</v>
      </c>
      <c r="K54" s="105">
        <v>0</v>
      </c>
      <c r="L54" s="105">
        <v>0</v>
      </c>
    </row>
    <row r="55" spans="1:12" ht="12.95" customHeight="1" x14ac:dyDescent="0.2">
      <c r="A55" s="10"/>
      <c r="B55" s="111" t="s">
        <v>227</v>
      </c>
      <c r="C55" s="94" t="s">
        <v>228</v>
      </c>
      <c r="D55" s="99">
        <f>IF(G55="-",0,G55)</f>
        <v>0</v>
      </c>
      <c r="E55" s="94" t="s">
        <v>54</v>
      </c>
      <c r="F55" s="94" t="s">
        <v>54</v>
      </c>
      <c r="G55" s="105">
        <v>0</v>
      </c>
      <c r="H55" s="94" t="s">
        <v>54</v>
      </c>
      <c r="I55" s="105">
        <v>0</v>
      </c>
      <c r="J55" s="94" t="s">
        <v>54</v>
      </c>
      <c r="K55" s="105">
        <v>0</v>
      </c>
      <c r="L55" s="105">
        <v>0</v>
      </c>
    </row>
    <row r="56" spans="1:12" ht="26.1" customHeight="1" x14ac:dyDescent="0.2">
      <c r="A56" s="10"/>
      <c r="B56" s="109" t="s">
        <v>229</v>
      </c>
      <c r="C56" s="94" t="s">
        <v>230</v>
      </c>
      <c r="D56" s="99">
        <f>IF(G56="-",0,G56)</f>
        <v>0</v>
      </c>
      <c r="E56" s="94" t="s">
        <v>54</v>
      </c>
      <c r="F56" s="94" t="s">
        <v>54</v>
      </c>
      <c r="G56" s="105">
        <v>0</v>
      </c>
      <c r="H56" s="94" t="s">
        <v>54</v>
      </c>
      <c r="I56" s="105">
        <v>0</v>
      </c>
      <c r="J56" s="94" t="s">
        <v>54</v>
      </c>
      <c r="K56" s="105">
        <v>0</v>
      </c>
      <c r="L56" s="105">
        <v>0</v>
      </c>
    </row>
    <row r="57" spans="1:12" ht="12.95" customHeight="1" x14ac:dyDescent="0.2">
      <c r="A57" s="10"/>
      <c r="B57" s="111" t="s">
        <v>231</v>
      </c>
      <c r="C57" s="94" t="s">
        <v>232</v>
      </c>
      <c r="D57" s="99">
        <f>IF(G57="-",0,G57)</f>
        <v>0</v>
      </c>
      <c r="E57" s="94" t="s">
        <v>54</v>
      </c>
      <c r="F57" s="94" t="s">
        <v>54</v>
      </c>
      <c r="G57" s="105">
        <v>0</v>
      </c>
      <c r="H57" s="94" t="s">
        <v>54</v>
      </c>
      <c r="I57" s="105">
        <v>0</v>
      </c>
      <c r="J57" s="94" t="s">
        <v>54</v>
      </c>
      <c r="K57" s="105">
        <v>0</v>
      </c>
      <c r="L57" s="105">
        <v>0</v>
      </c>
    </row>
    <row r="58" spans="1:12" ht="26.1" customHeight="1" x14ac:dyDescent="0.2">
      <c r="A58" s="10"/>
      <c r="B58" s="104" t="s">
        <v>233</v>
      </c>
      <c r="C58" s="94" t="s">
        <v>234</v>
      </c>
      <c r="D58" s="99">
        <f>IF(E58="-",0,E58) + IF(G58="-",0,G58)</f>
        <v>0</v>
      </c>
      <c r="E58" s="105">
        <v>0</v>
      </c>
      <c r="F58" s="94" t="s">
        <v>54</v>
      </c>
      <c r="G58" s="105">
        <v>0</v>
      </c>
      <c r="H58" s="94" t="s">
        <v>54</v>
      </c>
      <c r="I58" s="94" t="s">
        <v>54</v>
      </c>
      <c r="J58" s="94" t="s">
        <v>54</v>
      </c>
      <c r="K58" s="105">
        <v>0</v>
      </c>
      <c r="L58" s="105">
        <v>0</v>
      </c>
    </row>
    <row r="59" spans="1:12" ht="12.95" customHeight="1" x14ac:dyDescent="0.2">
      <c r="A59" s="10"/>
      <c r="B59" s="48" t="s">
        <v>235</v>
      </c>
      <c r="C59" s="94" t="s">
        <v>236</v>
      </c>
      <c r="D59" s="94" t="s">
        <v>54</v>
      </c>
      <c r="E59" s="94" t="s">
        <v>54</v>
      </c>
      <c r="F59" s="94" t="s">
        <v>54</v>
      </c>
      <c r="G59" s="94" t="s">
        <v>54</v>
      </c>
      <c r="H59" s="94" t="s">
        <v>54</v>
      </c>
      <c r="I59" s="94" t="s">
        <v>54</v>
      </c>
      <c r="J59" s="94" t="s">
        <v>54</v>
      </c>
      <c r="K59" s="105">
        <v>0</v>
      </c>
      <c r="L59" s="105">
        <v>0</v>
      </c>
    </row>
    <row r="60" spans="1:12" ht="12.95" customHeight="1" x14ac:dyDescent="0.2">
      <c r="A60" s="10"/>
      <c r="B60" s="48" t="s">
        <v>237</v>
      </c>
      <c r="C60" s="94" t="s">
        <v>238</v>
      </c>
      <c r="D60" s="99">
        <f>IF(F60="-",0,F60)</f>
        <v>0</v>
      </c>
      <c r="E60" s="94" t="s">
        <v>54</v>
      </c>
      <c r="F60" s="105">
        <v>0</v>
      </c>
      <c r="G60" s="94" t="s">
        <v>54</v>
      </c>
      <c r="H60" s="94" t="s">
        <v>54</v>
      </c>
      <c r="I60" s="94" t="s">
        <v>54</v>
      </c>
      <c r="J60" s="94" t="s">
        <v>54</v>
      </c>
      <c r="K60" s="105">
        <v>0</v>
      </c>
      <c r="L60" s="105">
        <v>0</v>
      </c>
    </row>
    <row r="61" spans="1:12" ht="26.1" customHeight="1" x14ac:dyDescent="0.2">
      <c r="A61" s="10"/>
      <c r="B61" s="102" t="s">
        <v>239</v>
      </c>
      <c r="C61" s="103" t="s">
        <v>240</v>
      </c>
      <c r="D61" s="94" t="s">
        <v>54</v>
      </c>
      <c r="E61" s="94" t="s">
        <v>54</v>
      </c>
      <c r="F61" s="94" t="s">
        <v>54</v>
      </c>
      <c r="G61" s="94" t="s">
        <v>54</v>
      </c>
      <c r="H61" s="94" t="s">
        <v>54</v>
      </c>
      <c r="I61" s="99">
        <f>IF(I62="-",0,I62) + IF(I69="-",0,I69) + IF(I70="-",0,I70) + IF(I75="-",0,I75) + IF(I81="-",0,I81) + IF(I82="-",0,I82) + IF(I85="-",0,I85)</f>
        <v>0</v>
      </c>
      <c r="J61" s="99">
        <f>IF(J62="-",0,J62)</f>
        <v>0</v>
      </c>
      <c r="K61" s="99">
        <f>IF(K62="-",0,K62) + IF(K69="-",0,K69) + IF(K70="-",0,K70) + IF(K75="-",0,K75) + IF(K81="-",0,K81) + IF(K82="-",0,K82) + IF(K83="-",0,K83) + IF(K84="-",0,K84) + IF(K85="-",0,K85) + IF(K91="-",0,K91)</f>
        <v>0</v>
      </c>
      <c r="L61" s="99">
        <f>IF(L62="-",0,L62) + IF(L69="-",0,L69) + IF(L70="-",0,L70) + IF(L75="-",0,L75) + IF(L81="-",0,L81) + IF(L82="-",0,L82) + IF(L83="-",0,L83) + IF(L84="-",0,L84) + IF(L85="-",0,L85) + IF(L91="-",0,L91)</f>
        <v>0</v>
      </c>
    </row>
    <row r="62" spans="1:12" s="1" customFormat="1" ht="12.95" customHeight="1" x14ac:dyDescent="0.2">
      <c r="A62" s="10"/>
      <c r="B62" s="48" t="s">
        <v>241</v>
      </c>
      <c r="C62" s="94" t="s">
        <v>242</v>
      </c>
      <c r="D62" s="94" t="s">
        <v>54</v>
      </c>
      <c r="E62" s="94" t="s">
        <v>54</v>
      </c>
      <c r="F62" s="94" t="s">
        <v>54</v>
      </c>
      <c r="G62" s="94" t="s">
        <v>54</v>
      </c>
      <c r="H62" s="94" t="s">
        <v>54</v>
      </c>
      <c r="I62" s="99">
        <f>IF(I63="-",0,I63) + IF(I64="-",0,I64) + IF(I65="-",0,I65) + IF(I66="-",0,I66)</f>
        <v>0</v>
      </c>
      <c r="J62" s="99">
        <f>IF(J63="-",0,J63) + IF(J64="-",0,J64) + IF(J66="-",0,J66)</f>
        <v>0</v>
      </c>
      <c r="K62" s="99">
        <f>IF(K63="-",0,K63) + IF(K64="-",0,K64) + IF(K66="-",0,K66) + IF(K65="-",0,K65)</f>
        <v>0</v>
      </c>
      <c r="L62" s="99">
        <f>IF(L63="-",0,L63) + IF(L64="-",0,L64) + IF(L66="-",0,L66) + IF(L65="-",0,L65)</f>
        <v>0</v>
      </c>
    </row>
    <row r="63" spans="1:12" ht="26.1" customHeight="1" x14ac:dyDescent="0.2">
      <c r="A63" s="10"/>
      <c r="B63" s="50" t="s">
        <v>243</v>
      </c>
      <c r="C63" s="94" t="s">
        <v>244</v>
      </c>
      <c r="D63" s="94" t="s">
        <v>54</v>
      </c>
      <c r="E63" s="94" t="s">
        <v>54</v>
      </c>
      <c r="F63" s="94" t="s">
        <v>54</v>
      </c>
      <c r="G63" s="94" t="s">
        <v>54</v>
      </c>
      <c r="H63" s="94" t="s">
        <v>54</v>
      </c>
      <c r="I63" s="105">
        <v>0</v>
      </c>
      <c r="J63" s="105">
        <v>0</v>
      </c>
      <c r="K63" s="105">
        <v>0</v>
      </c>
      <c r="L63" s="105">
        <v>0</v>
      </c>
    </row>
    <row r="64" spans="1:12" ht="12.95" customHeight="1" x14ac:dyDescent="0.2">
      <c r="A64" s="10"/>
      <c r="B64" s="50" t="s">
        <v>245</v>
      </c>
      <c r="C64" s="94" t="s">
        <v>246</v>
      </c>
      <c r="D64" s="94" t="s">
        <v>54</v>
      </c>
      <c r="E64" s="94" t="s">
        <v>54</v>
      </c>
      <c r="F64" s="94" t="s">
        <v>54</v>
      </c>
      <c r="G64" s="94" t="s">
        <v>54</v>
      </c>
      <c r="H64" s="94" t="s">
        <v>54</v>
      </c>
      <c r="I64" s="105">
        <v>0</v>
      </c>
      <c r="J64" s="105">
        <v>0</v>
      </c>
      <c r="K64" s="105">
        <v>0</v>
      </c>
      <c r="L64" s="105">
        <v>0</v>
      </c>
    </row>
    <row r="65" spans="1:12" ht="12.95" customHeight="1" x14ac:dyDescent="0.2">
      <c r="A65" s="10"/>
      <c r="B65" s="50" t="s">
        <v>247</v>
      </c>
      <c r="C65" s="94" t="s">
        <v>248</v>
      </c>
      <c r="D65" s="94" t="s">
        <v>54</v>
      </c>
      <c r="E65" s="94" t="s">
        <v>54</v>
      </c>
      <c r="F65" s="94" t="s">
        <v>54</v>
      </c>
      <c r="G65" s="94" t="s">
        <v>54</v>
      </c>
      <c r="H65" s="94" t="s">
        <v>54</v>
      </c>
      <c r="I65" s="105">
        <v>0</v>
      </c>
      <c r="J65" s="94" t="s">
        <v>54</v>
      </c>
      <c r="K65" s="105">
        <v>0</v>
      </c>
      <c r="L65" s="105">
        <v>0</v>
      </c>
    </row>
    <row r="66" spans="1:12" ht="12.95" customHeight="1" x14ac:dyDescent="0.2">
      <c r="A66" s="10"/>
      <c r="B66" s="50" t="s">
        <v>249</v>
      </c>
      <c r="C66" s="94" t="s">
        <v>250</v>
      </c>
      <c r="D66" s="94" t="s">
        <v>54</v>
      </c>
      <c r="E66" s="94" t="s">
        <v>54</v>
      </c>
      <c r="F66" s="94" t="s">
        <v>54</v>
      </c>
      <c r="G66" s="94" t="s">
        <v>54</v>
      </c>
      <c r="H66" s="94" t="s">
        <v>54</v>
      </c>
      <c r="I66" s="105">
        <v>0</v>
      </c>
      <c r="J66" s="105">
        <v>0</v>
      </c>
      <c r="K66" s="105">
        <v>0</v>
      </c>
      <c r="L66" s="105">
        <v>0</v>
      </c>
    </row>
    <row r="67" spans="1:12" ht="12.95" customHeight="1" x14ac:dyDescent="0.2">
      <c r="A67" s="10"/>
      <c r="B67" s="50" t="s">
        <v>251</v>
      </c>
      <c r="C67" s="94" t="s">
        <v>252</v>
      </c>
      <c r="D67" s="94" t="s">
        <v>54</v>
      </c>
      <c r="E67" s="94" t="s">
        <v>54</v>
      </c>
      <c r="F67" s="94" t="s">
        <v>54</v>
      </c>
      <c r="G67" s="94" t="s">
        <v>54</v>
      </c>
      <c r="H67" s="94" t="s">
        <v>54</v>
      </c>
      <c r="I67" s="105">
        <v>0</v>
      </c>
      <c r="J67" s="105">
        <v>0</v>
      </c>
      <c r="K67" s="105">
        <v>0</v>
      </c>
      <c r="L67" s="105">
        <v>0</v>
      </c>
    </row>
    <row r="68" spans="1:12" ht="12.95" customHeight="1" x14ac:dyDescent="0.2">
      <c r="A68" s="10"/>
      <c r="B68" s="50" t="s">
        <v>253</v>
      </c>
      <c r="C68" s="94" t="s">
        <v>254</v>
      </c>
      <c r="D68" s="94" t="s">
        <v>54</v>
      </c>
      <c r="E68" s="94" t="s">
        <v>54</v>
      </c>
      <c r="F68" s="94" t="s">
        <v>54</v>
      </c>
      <c r="G68" s="94" t="s">
        <v>54</v>
      </c>
      <c r="H68" s="94" t="s">
        <v>54</v>
      </c>
      <c r="I68" s="105">
        <v>0</v>
      </c>
      <c r="J68" s="105">
        <v>0</v>
      </c>
      <c r="K68" s="105">
        <v>0</v>
      </c>
      <c r="L68" s="105">
        <v>0</v>
      </c>
    </row>
    <row r="69" spans="1:12" ht="12.95" customHeight="1" x14ac:dyDescent="0.2">
      <c r="A69" s="10"/>
      <c r="B69" s="48" t="s">
        <v>255</v>
      </c>
      <c r="C69" s="94" t="s">
        <v>256</v>
      </c>
      <c r="D69" s="94" t="s">
        <v>54</v>
      </c>
      <c r="E69" s="94" t="s">
        <v>54</v>
      </c>
      <c r="F69" s="94" t="s">
        <v>54</v>
      </c>
      <c r="G69" s="94" t="s">
        <v>54</v>
      </c>
      <c r="H69" s="94" t="s">
        <v>54</v>
      </c>
      <c r="I69" s="105">
        <v>0</v>
      </c>
      <c r="J69" s="94" t="s">
        <v>54</v>
      </c>
      <c r="K69" s="105">
        <v>0</v>
      </c>
      <c r="L69" s="105">
        <v>0</v>
      </c>
    </row>
    <row r="70" spans="1:12" ht="26.1" customHeight="1" x14ac:dyDescent="0.2">
      <c r="A70" s="10"/>
      <c r="B70" s="48" t="s">
        <v>257</v>
      </c>
      <c r="C70" s="94" t="s">
        <v>258</v>
      </c>
      <c r="D70" s="94" t="s">
        <v>54</v>
      </c>
      <c r="E70" s="94" t="s">
        <v>54</v>
      </c>
      <c r="F70" s="94" t="s">
        <v>54</v>
      </c>
      <c r="G70" s="94" t="s">
        <v>54</v>
      </c>
      <c r="H70" s="94" t="s">
        <v>54</v>
      </c>
      <c r="I70" s="99">
        <f>IF(I73="-",0,I73) + IF(I74="-",0,I74)</f>
        <v>0</v>
      </c>
      <c r="J70" s="94" t="s">
        <v>54</v>
      </c>
      <c r="K70" s="99">
        <f>IF(K71="-",0,K71) + IF(K72="-",0,K72) + IF(K73="-",0,K73) + IF(K74="-",0,K74)</f>
        <v>0</v>
      </c>
      <c r="L70" s="99">
        <f>IF(L71="-",0,L71) + IF(L72="-",0,L72) + IF(L73="-",0,L73) + IF(L74="-",0,L74)</f>
        <v>0</v>
      </c>
    </row>
    <row r="71" spans="1:12" ht="26.1" customHeight="1" x14ac:dyDescent="0.2">
      <c r="A71" s="10"/>
      <c r="B71" s="50" t="s">
        <v>259</v>
      </c>
      <c r="C71" s="94" t="s">
        <v>260</v>
      </c>
      <c r="D71" s="94" t="s">
        <v>54</v>
      </c>
      <c r="E71" s="94" t="s">
        <v>54</v>
      </c>
      <c r="F71" s="94" t="s">
        <v>54</v>
      </c>
      <c r="G71" s="94" t="s">
        <v>54</v>
      </c>
      <c r="H71" s="94" t="s">
        <v>54</v>
      </c>
      <c r="I71" s="94" t="s">
        <v>54</v>
      </c>
      <c r="J71" s="94" t="s">
        <v>54</v>
      </c>
      <c r="K71" s="105">
        <v>0</v>
      </c>
      <c r="L71" s="105">
        <v>0</v>
      </c>
    </row>
    <row r="72" spans="1:12" ht="12.95" customHeight="1" x14ac:dyDescent="0.2">
      <c r="A72" s="10"/>
      <c r="B72" s="50" t="s">
        <v>261</v>
      </c>
      <c r="C72" s="94" t="s">
        <v>262</v>
      </c>
      <c r="D72" s="94" t="s">
        <v>54</v>
      </c>
      <c r="E72" s="94" t="s">
        <v>54</v>
      </c>
      <c r="F72" s="94" t="s">
        <v>54</v>
      </c>
      <c r="G72" s="94" t="s">
        <v>54</v>
      </c>
      <c r="H72" s="94" t="s">
        <v>54</v>
      </c>
      <c r="I72" s="94" t="s">
        <v>54</v>
      </c>
      <c r="J72" s="94" t="s">
        <v>54</v>
      </c>
      <c r="K72" s="105">
        <v>0</v>
      </c>
      <c r="L72" s="105">
        <v>0</v>
      </c>
    </row>
    <row r="73" spans="1:12" ht="12.95" customHeight="1" x14ac:dyDescent="0.2">
      <c r="A73" s="10"/>
      <c r="B73" s="50" t="s">
        <v>263</v>
      </c>
      <c r="C73" s="94" t="s">
        <v>264</v>
      </c>
      <c r="D73" s="94" t="s">
        <v>54</v>
      </c>
      <c r="E73" s="94" t="s">
        <v>54</v>
      </c>
      <c r="F73" s="94" t="s">
        <v>54</v>
      </c>
      <c r="G73" s="94" t="s">
        <v>54</v>
      </c>
      <c r="H73" s="94" t="s">
        <v>54</v>
      </c>
      <c r="I73" s="105">
        <v>0</v>
      </c>
      <c r="J73" s="94" t="s">
        <v>54</v>
      </c>
      <c r="K73" s="105">
        <v>0</v>
      </c>
      <c r="L73" s="105">
        <v>0</v>
      </c>
    </row>
    <row r="74" spans="1:12" ht="12.95" customHeight="1" x14ac:dyDescent="0.2">
      <c r="A74" s="10"/>
      <c r="B74" s="50" t="s">
        <v>265</v>
      </c>
      <c r="C74" s="94" t="s">
        <v>266</v>
      </c>
      <c r="D74" s="94" t="s">
        <v>54</v>
      </c>
      <c r="E74" s="94" t="s">
        <v>54</v>
      </c>
      <c r="F74" s="94" t="s">
        <v>54</v>
      </c>
      <c r="G74" s="94" t="s">
        <v>54</v>
      </c>
      <c r="H74" s="94" t="s">
        <v>54</v>
      </c>
      <c r="I74" s="105">
        <v>0</v>
      </c>
      <c r="J74" s="94" t="s">
        <v>54</v>
      </c>
      <c r="K74" s="105">
        <v>0</v>
      </c>
      <c r="L74" s="105">
        <v>0</v>
      </c>
    </row>
    <row r="75" spans="1:12" ht="26.1" customHeight="1" x14ac:dyDescent="0.2">
      <c r="A75" s="10"/>
      <c r="B75" s="48" t="s">
        <v>267</v>
      </c>
      <c r="C75" s="94" t="s">
        <v>268</v>
      </c>
      <c r="D75" s="94" t="s">
        <v>54</v>
      </c>
      <c r="E75" s="94" t="s">
        <v>54</v>
      </c>
      <c r="F75" s="94" t="s">
        <v>54</v>
      </c>
      <c r="G75" s="94" t="s">
        <v>54</v>
      </c>
      <c r="H75" s="94" t="s">
        <v>54</v>
      </c>
      <c r="I75" s="99">
        <f>IF(I76="-",0,I76)</f>
        <v>0</v>
      </c>
      <c r="J75" s="94" t="s">
        <v>54</v>
      </c>
      <c r="K75" s="99">
        <f>IF(K76="-",0,K76) + IF(K77="-",0,K77) + IF(K78="-",0,K78) + IF(K79="-",0,K79) + IF(K80="-",0,K80)</f>
        <v>0</v>
      </c>
      <c r="L75" s="99">
        <f>IF(L76="-",0,L76) + IF(L77="-",0,L77) + IF(L78="-",0,L78) + IF(L79="-",0,L79) + IF(L80="-",0,L80)</f>
        <v>0</v>
      </c>
    </row>
    <row r="76" spans="1:12" ht="26.1" customHeight="1" x14ac:dyDescent="0.2">
      <c r="A76" s="10"/>
      <c r="B76" s="50" t="s">
        <v>269</v>
      </c>
      <c r="C76" s="94" t="s">
        <v>270</v>
      </c>
      <c r="D76" s="94" t="s">
        <v>54</v>
      </c>
      <c r="E76" s="94" t="s">
        <v>54</v>
      </c>
      <c r="F76" s="94" t="s">
        <v>54</v>
      </c>
      <c r="G76" s="94" t="s">
        <v>54</v>
      </c>
      <c r="H76" s="94" t="s">
        <v>54</v>
      </c>
      <c r="I76" s="105">
        <v>0</v>
      </c>
      <c r="J76" s="94" t="s">
        <v>54</v>
      </c>
      <c r="K76" s="105">
        <v>0</v>
      </c>
      <c r="L76" s="105">
        <v>0</v>
      </c>
    </row>
    <row r="77" spans="1:12" ht="12.95" customHeight="1" x14ac:dyDescent="0.2">
      <c r="A77" s="10"/>
      <c r="B77" s="50" t="s">
        <v>177</v>
      </c>
      <c r="C77" s="94" t="s">
        <v>271</v>
      </c>
      <c r="D77" s="94" t="s">
        <v>54</v>
      </c>
      <c r="E77" s="94" t="s">
        <v>54</v>
      </c>
      <c r="F77" s="94" t="s">
        <v>54</v>
      </c>
      <c r="G77" s="94" t="s">
        <v>54</v>
      </c>
      <c r="H77" s="94" t="s">
        <v>54</v>
      </c>
      <c r="I77" s="94" t="s">
        <v>54</v>
      </c>
      <c r="J77" s="94" t="s">
        <v>54</v>
      </c>
      <c r="K77" s="105">
        <v>0</v>
      </c>
      <c r="L77" s="105">
        <v>0</v>
      </c>
    </row>
    <row r="78" spans="1:12" ht="12.95" customHeight="1" x14ac:dyDescent="0.2">
      <c r="A78" s="10"/>
      <c r="B78" s="50" t="s">
        <v>181</v>
      </c>
      <c r="C78" s="94" t="s">
        <v>272</v>
      </c>
      <c r="D78" s="94" t="s">
        <v>54</v>
      </c>
      <c r="E78" s="94" t="s">
        <v>54</v>
      </c>
      <c r="F78" s="94" t="s">
        <v>54</v>
      </c>
      <c r="G78" s="94" t="s">
        <v>54</v>
      </c>
      <c r="H78" s="94" t="s">
        <v>54</v>
      </c>
      <c r="I78" s="94" t="s">
        <v>54</v>
      </c>
      <c r="J78" s="94" t="s">
        <v>54</v>
      </c>
      <c r="K78" s="105">
        <v>0</v>
      </c>
      <c r="L78" s="105">
        <v>0</v>
      </c>
    </row>
    <row r="79" spans="1:12" ht="12.95" customHeight="1" x14ac:dyDescent="0.2">
      <c r="A79" s="10"/>
      <c r="B79" s="50" t="s">
        <v>183</v>
      </c>
      <c r="C79" s="94" t="s">
        <v>273</v>
      </c>
      <c r="D79" s="94" t="s">
        <v>54</v>
      </c>
      <c r="E79" s="94" t="s">
        <v>54</v>
      </c>
      <c r="F79" s="94" t="s">
        <v>54</v>
      </c>
      <c r="G79" s="94" t="s">
        <v>54</v>
      </c>
      <c r="H79" s="94" t="s">
        <v>54</v>
      </c>
      <c r="I79" s="94" t="s">
        <v>54</v>
      </c>
      <c r="J79" s="94" t="s">
        <v>54</v>
      </c>
      <c r="K79" s="105">
        <v>0</v>
      </c>
      <c r="L79" s="105">
        <v>0</v>
      </c>
    </row>
    <row r="80" spans="1:12" ht="12.95" customHeight="1" x14ac:dyDescent="0.2">
      <c r="A80" s="10"/>
      <c r="B80" s="50" t="s">
        <v>189</v>
      </c>
      <c r="C80" s="94" t="s">
        <v>274</v>
      </c>
      <c r="D80" s="94" t="s">
        <v>54</v>
      </c>
      <c r="E80" s="94" t="s">
        <v>54</v>
      </c>
      <c r="F80" s="94" t="s">
        <v>54</v>
      </c>
      <c r="G80" s="94" t="s">
        <v>54</v>
      </c>
      <c r="H80" s="94" t="s">
        <v>54</v>
      </c>
      <c r="I80" s="94" t="s">
        <v>54</v>
      </c>
      <c r="J80" s="94" t="s">
        <v>54</v>
      </c>
      <c r="K80" s="105">
        <v>0</v>
      </c>
      <c r="L80" s="105">
        <v>0</v>
      </c>
    </row>
    <row r="81" spans="1:12" ht="12.95" customHeight="1" x14ac:dyDescent="0.2">
      <c r="A81" s="10"/>
      <c r="B81" s="48" t="s">
        <v>275</v>
      </c>
      <c r="C81" s="94" t="s">
        <v>276</v>
      </c>
      <c r="D81" s="94" t="s">
        <v>54</v>
      </c>
      <c r="E81" s="94" t="s">
        <v>54</v>
      </c>
      <c r="F81" s="94" t="s">
        <v>54</v>
      </c>
      <c r="G81" s="94" t="s">
        <v>54</v>
      </c>
      <c r="H81" s="94" t="s">
        <v>54</v>
      </c>
      <c r="I81" s="105">
        <v>0</v>
      </c>
      <c r="J81" s="94" t="s">
        <v>54</v>
      </c>
      <c r="K81" s="105">
        <v>0</v>
      </c>
      <c r="L81" s="105">
        <v>0</v>
      </c>
    </row>
    <row r="82" spans="1:12" ht="12.95" customHeight="1" x14ac:dyDescent="0.2">
      <c r="A82" s="10"/>
      <c r="B82" s="48" t="s">
        <v>277</v>
      </c>
      <c r="C82" s="94" t="s">
        <v>278</v>
      </c>
      <c r="D82" s="94" t="s">
        <v>54</v>
      </c>
      <c r="E82" s="94" t="s">
        <v>54</v>
      </c>
      <c r="F82" s="94" t="s">
        <v>54</v>
      </c>
      <c r="G82" s="94" t="s">
        <v>54</v>
      </c>
      <c r="H82" s="94" t="s">
        <v>54</v>
      </c>
      <c r="I82" s="105">
        <v>0</v>
      </c>
      <c r="J82" s="94" t="s">
        <v>54</v>
      </c>
      <c r="K82" s="105">
        <v>0</v>
      </c>
      <c r="L82" s="105">
        <v>0</v>
      </c>
    </row>
    <row r="83" spans="1:12" ht="12.95" customHeight="1" x14ac:dyDescent="0.2">
      <c r="A83" s="10"/>
      <c r="B83" s="48" t="s">
        <v>279</v>
      </c>
      <c r="C83" s="94" t="s">
        <v>280</v>
      </c>
      <c r="D83" s="94" t="s">
        <v>54</v>
      </c>
      <c r="E83" s="94" t="s">
        <v>54</v>
      </c>
      <c r="F83" s="94" t="s">
        <v>54</v>
      </c>
      <c r="G83" s="94" t="s">
        <v>54</v>
      </c>
      <c r="H83" s="94" t="s">
        <v>54</v>
      </c>
      <c r="I83" s="94" t="s">
        <v>54</v>
      </c>
      <c r="J83" s="94" t="s">
        <v>54</v>
      </c>
      <c r="K83" s="105">
        <v>0</v>
      </c>
      <c r="L83" s="105">
        <v>0</v>
      </c>
    </row>
    <row r="84" spans="1:12" ht="12.95" customHeight="1" x14ac:dyDescent="0.2">
      <c r="A84" s="10"/>
      <c r="B84" s="48" t="s">
        <v>281</v>
      </c>
      <c r="C84" s="94" t="s">
        <v>282</v>
      </c>
      <c r="D84" s="94" t="s">
        <v>54</v>
      </c>
      <c r="E84" s="94" t="s">
        <v>54</v>
      </c>
      <c r="F84" s="94" t="s">
        <v>54</v>
      </c>
      <c r="G84" s="94" t="s">
        <v>54</v>
      </c>
      <c r="H84" s="94" t="s">
        <v>54</v>
      </c>
      <c r="I84" s="94" t="s">
        <v>54</v>
      </c>
      <c r="J84" s="94" t="s">
        <v>54</v>
      </c>
      <c r="K84" s="105">
        <v>0</v>
      </c>
      <c r="L84" s="105">
        <v>0</v>
      </c>
    </row>
    <row r="85" spans="1:12" ht="12.95" customHeight="1" x14ac:dyDescent="0.2">
      <c r="A85" s="10"/>
      <c r="B85" s="48" t="s">
        <v>283</v>
      </c>
      <c r="C85" s="94" t="s">
        <v>284</v>
      </c>
      <c r="D85" s="94" t="s">
        <v>54</v>
      </c>
      <c r="E85" s="94" t="s">
        <v>54</v>
      </c>
      <c r="F85" s="94" t="s">
        <v>54</v>
      </c>
      <c r="G85" s="94" t="s">
        <v>54</v>
      </c>
      <c r="H85" s="94" t="s">
        <v>54</v>
      </c>
      <c r="I85" s="99">
        <f>IF(I86="-",0,I86)</f>
        <v>0</v>
      </c>
      <c r="J85" s="94" t="s">
        <v>54</v>
      </c>
      <c r="K85" s="99">
        <f>IF(K86="-",0,K86) + IF(K87="-",0,K87) + IF(K88="-",0,K88) + IF(K89="-",0,K89)</f>
        <v>0</v>
      </c>
      <c r="L85" s="99">
        <f>IF(L86="-",0,L86) + IF(L87="-",0,L87) + IF(L88="-",0,L88) + IF(L89="-",0,L89)</f>
        <v>0</v>
      </c>
    </row>
    <row r="86" spans="1:12" ht="26.1" customHeight="1" x14ac:dyDescent="0.2">
      <c r="A86" s="10"/>
      <c r="B86" s="50" t="s">
        <v>285</v>
      </c>
      <c r="C86" s="94" t="s">
        <v>286</v>
      </c>
      <c r="D86" s="94" t="s">
        <v>54</v>
      </c>
      <c r="E86" s="94" t="s">
        <v>54</v>
      </c>
      <c r="F86" s="94" t="s">
        <v>54</v>
      </c>
      <c r="G86" s="94" t="s">
        <v>54</v>
      </c>
      <c r="H86" s="94" t="s">
        <v>54</v>
      </c>
      <c r="I86" s="105">
        <v>0</v>
      </c>
      <c r="J86" s="94" t="s">
        <v>54</v>
      </c>
      <c r="K86" s="105">
        <v>0</v>
      </c>
      <c r="L86" s="105">
        <v>0</v>
      </c>
    </row>
    <row r="87" spans="1:12" ht="12.95" customHeight="1" x14ac:dyDescent="0.2">
      <c r="A87" s="10"/>
      <c r="B87" s="50" t="s">
        <v>287</v>
      </c>
      <c r="C87" s="94" t="s">
        <v>288</v>
      </c>
      <c r="D87" s="94" t="s">
        <v>54</v>
      </c>
      <c r="E87" s="94" t="s">
        <v>54</v>
      </c>
      <c r="F87" s="94" t="s">
        <v>54</v>
      </c>
      <c r="G87" s="94" t="s">
        <v>54</v>
      </c>
      <c r="H87" s="94" t="s">
        <v>54</v>
      </c>
      <c r="I87" s="94" t="s">
        <v>54</v>
      </c>
      <c r="J87" s="94" t="s">
        <v>54</v>
      </c>
      <c r="K87" s="105">
        <v>0</v>
      </c>
      <c r="L87" s="105">
        <v>0</v>
      </c>
    </row>
    <row r="88" spans="1:12" ht="12.95" customHeight="1" x14ac:dyDescent="0.2">
      <c r="A88" s="10"/>
      <c r="B88" s="50" t="s">
        <v>212</v>
      </c>
      <c r="C88" s="94" t="s">
        <v>289</v>
      </c>
      <c r="D88" s="94" t="s">
        <v>54</v>
      </c>
      <c r="E88" s="94" t="s">
        <v>54</v>
      </c>
      <c r="F88" s="94" t="s">
        <v>54</v>
      </c>
      <c r="G88" s="94" t="s">
        <v>54</v>
      </c>
      <c r="H88" s="94" t="s">
        <v>54</v>
      </c>
      <c r="I88" s="94" t="s">
        <v>54</v>
      </c>
      <c r="J88" s="94" t="s">
        <v>54</v>
      </c>
      <c r="K88" s="105">
        <v>0</v>
      </c>
      <c r="L88" s="105">
        <v>0</v>
      </c>
    </row>
    <row r="89" spans="1:12" ht="12.95" customHeight="1" x14ac:dyDescent="0.2">
      <c r="A89" s="10"/>
      <c r="B89" s="50" t="s">
        <v>290</v>
      </c>
      <c r="C89" s="94" t="s">
        <v>291</v>
      </c>
      <c r="D89" s="94" t="s">
        <v>54</v>
      </c>
      <c r="E89" s="94" t="s">
        <v>54</v>
      </c>
      <c r="F89" s="94" t="s">
        <v>54</v>
      </c>
      <c r="G89" s="94" t="s">
        <v>54</v>
      </c>
      <c r="H89" s="94" t="s">
        <v>54</v>
      </c>
      <c r="I89" s="94" t="s">
        <v>54</v>
      </c>
      <c r="J89" s="94" t="s">
        <v>54</v>
      </c>
      <c r="K89" s="105">
        <v>0</v>
      </c>
      <c r="L89" s="105">
        <v>0</v>
      </c>
    </row>
    <row r="90" spans="1:12" ht="12.95" customHeight="1" x14ac:dyDescent="0.2">
      <c r="A90" s="10"/>
      <c r="B90" s="106" t="s">
        <v>292</v>
      </c>
      <c r="C90" s="94" t="s">
        <v>293</v>
      </c>
      <c r="D90" s="94" t="s">
        <v>54</v>
      </c>
      <c r="E90" s="94" t="s">
        <v>54</v>
      </c>
      <c r="F90" s="94" t="s">
        <v>54</v>
      </c>
      <c r="G90" s="94" t="s">
        <v>54</v>
      </c>
      <c r="H90" s="94" t="s">
        <v>54</v>
      </c>
      <c r="I90" s="94" t="s">
        <v>54</v>
      </c>
      <c r="J90" s="94" t="s">
        <v>54</v>
      </c>
      <c r="K90" s="105">
        <v>0</v>
      </c>
      <c r="L90" s="105">
        <v>0</v>
      </c>
    </row>
    <row r="91" spans="1:12" ht="12.95" customHeight="1" x14ac:dyDescent="0.2">
      <c r="A91" s="10"/>
      <c r="B91" s="48" t="s">
        <v>294</v>
      </c>
      <c r="C91" s="94" t="s">
        <v>295</v>
      </c>
      <c r="D91" s="94" t="s">
        <v>54</v>
      </c>
      <c r="E91" s="94" t="s">
        <v>54</v>
      </c>
      <c r="F91" s="94" t="s">
        <v>54</v>
      </c>
      <c r="G91" s="94" t="s">
        <v>54</v>
      </c>
      <c r="H91" s="94" t="s">
        <v>54</v>
      </c>
      <c r="I91" s="94" t="s">
        <v>54</v>
      </c>
      <c r="J91" s="94" t="s">
        <v>54</v>
      </c>
      <c r="K91" s="105">
        <v>0</v>
      </c>
      <c r="L91" s="105">
        <v>0</v>
      </c>
    </row>
    <row r="92" spans="1:12" ht="12.95" customHeight="1" x14ac:dyDescent="0.2">
      <c r="A92" s="10"/>
      <c r="B92" s="112" t="s">
        <v>296</v>
      </c>
      <c r="C92" s="113" t="s">
        <v>297</v>
      </c>
      <c r="D92" s="94" t="s">
        <v>54</v>
      </c>
      <c r="E92" s="94" t="s">
        <v>54</v>
      </c>
      <c r="F92" s="94" t="s">
        <v>54</v>
      </c>
      <c r="G92" s="94" t="s">
        <v>54</v>
      </c>
      <c r="H92" s="94" t="s">
        <v>54</v>
      </c>
      <c r="I92" s="94" t="s">
        <v>54</v>
      </c>
      <c r="J92" s="94" t="s">
        <v>54</v>
      </c>
      <c r="K92" s="114">
        <v>0</v>
      </c>
      <c r="L92" s="114">
        <v>0</v>
      </c>
    </row>
    <row r="93" spans="1:12" ht="26.1" customHeight="1" x14ac:dyDescent="0.2">
      <c r="B93" s="115" t="s">
        <v>298</v>
      </c>
      <c r="C93" s="103" t="s">
        <v>299</v>
      </c>
      <c r="D93" s="94" t="s">
        <v>54</v>
      </c>
      <c r="E93" s="94" t="s">
        <v>54</v>
      </c>
      <c r="F93" s="94" t="s">
        <v>54</v>
      </c>
      <c r="G93" s="94" t="s">
        <v>54</v>
      </c>
      <c r="H93" s="94" t="s">
        <v>54</v>
      </c>
      <c r="I93" s="105">
        <v>0</v>
      </c>
      <c r="J93" s="94" t="s">
        <v>54</v>
      </c>
      <c r="K93" s="94" t="s">
        <v>54</v>
      </c>
      <c r="L93" s="94" t="s">
        <v>54</v>
      </c>
    </row>
    <row r="94" spans="1:12" ht="26.1" customHeight="1" x14ac:dyDescent="0.2">
      <c r="A94" s="10"/>
      <c r="B94" s="115" t="s">
        <v>300</v>
      </c>
      <c r="C94" s="103" t="s">
        <v>301</v>
      </c>
      <c r="D94" s="99">
        <f>IF(E94="-",0,E94)</f>
        <v>0</v>
      </c>
      <c r="E94" s="105">
        <v>0</v>
      </c>
      <c r="F94" s="94" t="s">
        <v>54</v>
      </c>
      <c r="G94" s="94" t="s">
        <v>54</v>
      </c>
      <c r="H94" s="94" t="s">
        <v>54</v>
      </c>
      <c r="I94" s="94" t="s">
        <v>54</v>
      </c>
      <c r="J94" s="94" t="s">
        <v>54</v>
      </c>
      <c r="K94" s="94" t="s">
        <v>54</v>
      </c>
      <c r="L94" s="94" t="s">
        <v>54</v>
      </c>
    </row>
    <row r="95" spans="1:12" ht="11.1" customHeight="1" x14ac:dyDescent="0.2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pans="1:12" ht="11.1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2" ht="11.1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2" ht="11.1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2" ht="11.1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</sheetData>
  <mergeCells count="10">
    <mergeCell ref="B2:L2"/>
    <mergeCell ref="B4:B6"/>
    <mergeCell ref="C4:C6"/>
    <mergeCell ref="D4:H4"/>
    <mergeCell ref="I4:I6"/>
    <mergeCell ref="J4:J6"/>
    <mergeCell ref="K4:K6"/>
    <mergeCell ref="L4:L6"/>
    <mergeCell ref="D5:D6"/>
    <mergeCell ref="E5:H5"/>
  </mergeCells>
  <pageMargins left="0.39370078740157483" right="0.39370078740157483" top="0.39370078740157483" bottom="0.39370078740157483" header="0" footer="0"/>
  <pageSetup fitToHeight="2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77"/>
  <sheetViews>
    <sheetView topLeftCell="A7" workbookViewId="0">
      <selection activeCell="B2" sqref="B2:K76"/>
    </sheetView>
  </sheetViews>
  <sheetFormatPr defaultColWidth="10.5" defaultRowHeight="11.45" customHeight="1" x14ac:dyDescent="0.2"/>
  <cols>
    <col min="1" max="1" width="1.1640625" style="1" customWidth="1"/>
    <col min="2" max="2" width="126" style="1" customWidth="1"/>
    <col min="3" max="3" width="9.6640625" style="1" customWidth="1"/>
    <col min="4" max="11" width="19.5" style="1" customWidth="1"/>
    <col min="12" max="12" width="10.5" style="1" hidden="1" customWidth="1"/>
    <col min="13" max="13" width="10.5" style="1" customWidth="1"/>
  </cols>
  <sheetData>
    <row r="1" spans="1:11" s="1" customFormat="1" ht="6" customHeight="1" x14ac:dyDescent="0.2"/>
    <row r="2" spans="1:11" ht="15.95" customHeight="1" x14ac:dyDescent="0.2">
      <c r="B2" s="72" t="s">
        <v>302</v>
      </c>
      <c r="C2" s="72"/>
      <c r="D2" s="72"/>
      <c r="E2" s="72"/>
      <c r="F2" s="72"/>
      <c r="G2" s="72"/>
      <c r="H2" s="72"/>
      <c r="I2" s="72"/>
      <c r="J2" s="72"/>
      <c r="K2" s="72"/>
    </row>
    <row r="3" spans="1:11" s="1" customFormat="1" ht="3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6.1" customHeight="1" x14ac:dyDescent="0.2">
      <c r="A4" s="10"/>
      <c r="B4" s="59" t="s">
        <v>303</v>
      </c>
      <c r="C4" s="73" t="s">
        <v>28</v>
      </c>
      <c r="D4" s="60" t="s">
        <v>123</v>
      </c>
      <c r="E4" s="60"/>
      <c r="F4" s="60"/>
      <c r="G4" s="60"/>
      <c r="H4" s="60"/>
      <c r="I4" s="59" t="s">
        <v>124</v>
      </c>
      <c r="J4" s="59" t="s">
        <v>34</v>
      </c>
      <c r="K4" s="59" t="s">
        <v>304</v>
      </c>
    </row>
    <row r="5" spans="1:11" s="1" customFormat="1" ht="14.1" customHeight="1" x14ac:dyDescent="0.2">
      <c r="A5" s="10"/>
      <c r="B5" s="67"/>
      <c r="C5" s="74"/>
      <c r="D5" s="59" t="s">
        <v>127</v>
      </c>
      <c r="E5" s="75" t="s">
        <v>128</v>
      </c>
      <c r="F5" s="75"/>
      <c r="G5" s="75"/>
      <c r="H5" s="75"/>
      <c r="I5" s="67"/>
      <c r="J5" s="67"/>
      <c r="K5" s="67"/>
    </row>
    <row r="6" spans="1:11" ht="138.94999999999999" customHeight="1" x14ac:dyDescent="0.2">
      <c r="A6" s="10"/>
      <c r="B6" s="61"/>
      <c r="C6" s="76"/>
      <c r="D6" s="61"/>
      <c r="E6" s="77" t="s">
        <v>305</v>
      </c>
      <c r="F6" s="62" t="s">
        <v>306</v>
      </c>
      <c r="G6" s="62" t="s">
        <v>307</v>
      </c>
      <c r="H6" s="62" t="s">
        <v>308</v>
      </c>
      <c r="I6" s="61"/>
      <c r="J6" s="61"/>
      <c r="K6" s="61"/>
    </row>
    <row r="7" spans="1:11" ht="12.95" customHeight="1" x14ac:dyDescent="0.2">
      <c r="A7" s="10"/>
      <c r="B7" s="18" t="s">
        <v>19</v>
      </c>
      <c r="C7" s="78" t="s">
        <v>20</v>
      </c>
      <c r="D7" s="18" t="s">
        <v>21</v>
      </c>
      <c r="E7" s="79" t="s">
        <v>37</v>
      </c>
      <c r="F7" s="78" t="s">
        <v>39</v>
      </c>
      <c r="G7" s="64" t="s">
        <v>40</v>
      </c>
      <c r="H7" s="78" t="s">
        <v>41</v>
      </c>
      <c r="I7" s="64" t="s">
        <v>42</v>
      </c>
      <c r="J7" s="64" t="s">
        <v>43</v>
      </c>
      <c r="K7" s="64" t="s">
        <v>133</v>
      </c>
    </row>
    <row r="8" spans="1:11" ht="38.1" customHeight="1" x14ac:dyDescent="0.2">
      <c r="A8" s="10"/>
      <c r="B8" s="24" t="s">
        <v>309</v>
      </c>
      <c r="C8" s="57" t="s">
        <v>310</v>
      </c>
      <c r="D8" s="80">
        <f>IF(E8="-",0,E8) + IF(F8="-",0,F8) + IF(G8="-",0,G8) + IF(H8="-",0,H8)</f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2" t="s">
        <v>54</v>
      </c>
      <c r="K8" s="82" t="s">
        <v>54</v>
      </c>
    </row>
    <row r="9" spans="1:11" ht="26.1" customHeight="1" x14ac:dyDescent="0.2">
      <c r="A9" s="10"/>
      <c r="B9" s="51" t="s">
        <v>137</v>
      </c>
      <c r="C9" s="57" t="s">
        <v>311</v>
      </c>
      <c r="D9" s="80">
        <f>IF(E9="-",0,E9) + IF(F9="-",0,F9) + IF(G9="-",0,G9) + IF(H9="-",0,H9)</f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2" t="s">
        <v>54</v>
      </c>
      <c r="K9" s="82" t="s">
        <v>54</v>
      </c>
    </row>
    <row r="10" spans="1:11" ht="26.1" customHeight="1" x14ac:dyDescent="0.2">
      <c r="A10" s="10"/>
      <c r="B10" s="24" t="s">
        <v>312</v>
      </c>
      <c r="C10" s="20" t="s">
        <v>313</v>
      </c>
      <c r="D10" s="21">
        <f>IF(D11="-",0,D11) + IF(D48="-",0,D48)</f>
        <v>0</v>
      </c>
      <c r="E10" s="21">
        <f>IF(E11="-",0,E11)</f>
        <v>0</v>
      </c>
      <c r="F10" s="21">
        <f>IF(F11="-",0,F11) + IF(F48="-",0,F48)</f>
        <v>0</v>
      </c>
      <c r="G10" s="21">
        <f>IF(G11="-",0,G11)</f>
        <v>0</v>
      </c>
      <c r="H10" s="21">
        <f>IF(H48="-",0,H48)</f>
        <v>0</v>
      </c>
      <c r="I10" s="21">
        <f>IF(I11="-",0,I11) + IF(I48="-",0,I48) + IF(I70="-",0,I70)</f>
        <v>0</v>
      </c>
      <c r="J10" s="21">
        <f>IF(J11="-",0,J11) + IF(J48="-",0,J48) + IF(J69="-",0,J69)</f>
        <v>0</v>
      </c>
      <c r="K10" s="21">
        <f>IF(K11="-",0,K11) + IF(K48="-",0,K48) + IF(K69="-",0,K69)</f>
        <v>0</v>
      </c>
    </row>
    <row r="11" spans="1:11" ht="26.1" customHeight="1" x14ac:dyDescent="0.2">
      <c r="A11" s="10"/>
      <c r="B11" s="24" t="s">
        <v>314</v>
      </c>
      <c r="C11" s="20" t="s">
        <v>315</v>
      </c>
      <c r="D11" s="21">
        <f>IF(D12="-",0,D12) + IF(D18="-",0,D18) + IF(D21="-",0,D21) + IF(D27="-",0,D27) + IF(D32="-",0,D32) + IF(D36="-",0,D36) + IF(D39="-",0,D39)</f>
        <v>0</v>
      </c>
      <c r="E11" s="21">
        <f>IF(E12="-",0,E12) + IF(E18="-",0,E18) + IF(E21="-",0,E21) + IF(E27="-",0,E27) + IF(E32="-",0,E32) + IF(E36="-",0,E36) + IF(E39="-",0,E39)</f>
        <v>0</v>
      </c>
      <c r="F11" s="21">
        <f>IF(F12="-",0,F12) + IF(F21="-",0,F21) + IF(F27="-",0,F27) + IF(F39="-",0,F39)</f>
        <v>0</v>
      </c>
      <c r="G11" s="21">
        <f>IF(G12="-",0,G12) + IF(G18="-",0,G18) + IF(G21="-",0,G21) + IF(G27="-",0,G27) + IF(G32="-",0,G32) + IF(G36="-",0,G36) + IF(G39="-",0,G39)</f>
        <v>0</v>
      </c>
      <c r="H11" s="25" t="s">
        <v>54</v>
      </c>
      <c r="I11" s="21">
        <f>IF(I12="-",0,I12) + IF(I21="-",0,I21)</f>
        <v>0</v>
      </c>
      <c r="J11" s="21">
        <f>IF(J12="-",0,J12) + IF(J18="-",0,J18) + IF(J21="-",0,J21) + IF(J27="-",0,J27) + IF(J32="-",0,J32) + IF(J36="-",0,J36) + IF(J39="-",0,J39)</f>
        <v>0</v>
      </c>
      <c r="K11" s="21">
        <f>IF(K12="-",0,K12) + IF(K18="-",0,K18) + IF(K21="-",0,K21) + IF(K27="-",0,K27) + IF(K32="-",0,K32) + IF(K36="-",0,K36) + IF(K39="-",0,K39)</f>
        <v>0</v>
      </c>
    </row>
    <row r="12" spans="1:11" ht="12.95" customHeight="1" x14ac:dyDescent="0.2">
      <c r="A12" s="10"/>
      <c r="B12" s="22" t="s">
        <v>316</v>
      </c>
      <c r="C12" s="16" t="s">
        <v>317</v>
      </c>
      <c r="D12" s="21">
        <f>IF(D13="-",0,D13) + IF(D14="-",0,D14) + IF(D15="-",0,D15) + IF(D16="-",0,D16) + IF(D17="-",0,D17)</f>
        <v>0</v>
      </c>
      <c r="E12" s="21">
        <f>IF(E13="-",0,E13) + IF(E14="-",0,E14) + IF(E15="-",0,E15) + IF(E16="-",0,E16) + IF(E17="-",0,E17)</f>
        <v>0</v>
      </c>
      <c r="F12" s="21">
        <f>IF(F15="-",0,F15) + IF(F16="-",0,F16)</f>
        <v>0</v>
      </c>
      <c r="G12" s="21">
        <f>IF(G13="-",0,G13) + IF(G14="-",0,G14) + IF(G15="-",0,G15) + IF(G16="-",0,G16) + IF(G17="-",0,G17)</f>
        <v>0</v>
      </c>
      <c r="H12" s="25" t="s">
        <v>54</v>
      </c>
      <c r="I12" s="21">
        <f>IF(I13="-",0,I13) + IF(I15="-",0,I15) + IF(I16="-",0,I16)</f>
        <v>0</v>
      </c>
      <c r="J12" s="21">
        <f>IF(J13="-",0,J13) + IF(J14="-",0,J14) + IF(J15="-",0,J15) + IF(J16="-",0,J16) + IF(J17="-",0,J17)</f>
        <v>0</v>
      </c>
      <c r="K12" s="21">
        <f>IF(K13="-",0,K13) + IF(K14="-",0,K14) + IF(K15="-",0,K15) + IF(K16="-",0,K16) + IF(K17="-",0,K17)</f>
        <v>0</v>
      </c>
    </row>
    <row r="13" spans="1:11" ht="26.1" customHeight="1" x14ac:dyDescent="0.2">
      <c r="A13" s="10"/>
      <c r="B13" s="26" t="s">
        <v>318</v>
      </c>
      <c r="C13" s="16" t="s">
        <v>319</v>
      </c>
      <c r="D13" s="21">
        <f>IF(E13="-",0,E13) + IF(G13="-",0,G13)</f>
        <v>0</v>
      </c>
      <c r="E13" s="23">
        <v>0</v>
      </c>
      <c r="F13" s="25" t="s">
        <v>54</v>
      </c>
      <c r="G13" s="23">
        <v>0</v>
      </c>
      <c r="H13" s="25" t="s">
        <v>54</v>
      </c>
      <c r="I13" s="23">
        <v>0</v>
      </c>
      <c r="J13" s="23">
        <v>0</v>
      </c>
      <c r="K13" s="23">
        <v>0</v>
      </c>
    </row>
    <row r="14" spans="1:11" ht="12.95" customHeight="1" x14ac:dyDescent="0.2">
      <c r="A14" s="10"/>
      <c r="B14" s="26" t="s">
        <v>320</v>
      </c>
      <c r="C14" s="16" t="s">
        <v>321</v>
      </c>
      <c r="D14" s="21">
        <f>IF(E14="-",0,E14) + IF(G14="-",0,G14)</f>
        <v>0</v>
      </c>
      <c r="E14" s="23">
        <v>0</v>
      </c>
      <c r="F14" s="25" t="s">
        <v>54</v>
      </c>
      <c r="G14" s="23">
        <v>0</v>
      </c>
      <c r="H14" s="25" t="s">
        <v>54</v>
      </c>
      <c r="I14" s="25" t="s">
        <v>54</v>
      </c>
      <c r="J14" s="23">
        <v>0</v>
      </c>
      <c r="K14" s="23">
        <v>0</v>
      </c>
    </row>
    <row r="15" spans="1:11" ht="12.95" customHeight="1" x14ac:dyDescent="0.2">
      <c r="A15" s="10"/>
      <c r="B15" s="26" t="s">
        <v>322</v>
      </c>
      <c r="C15" s="16" t="s">
        <v>323</v>
      </c>
      <c r="D15" s="21">
        <f>IF(E15="-",0,E15) + IF(F15="-",0,F15) + IF(G15="-",0,G15)</f>
        <v>0</v>
      </c>
      <c r="E15" s="23">
        <v>0</v>
      </c>
      <c r="F15" s="23">
        <v>0</v>
      </c>
      <c r="G15" s="23">
        <v>0</v>
      </c>
      <c r="H15" s="25" t="s">
        <v>54</v>
      </c>
      <c r="I15" s="23">
        <v>0</v>
      </c>
      <c r="J15" s="23">
        <v>0</v>
      </c>
      <c r="K15" s="23">
        <v>0</v>
      </c>
    </row>
    <row r="16" spans="1:11" ht="12.95" customHeight="1" x14ac:dyDescent="0.2">
      <c r="A16" s="10"/>
      <c r="B16" s="26" t="s">
        <v>324</v>
      </c>
      <c r="C16" s="16" t="s">
        <v>325</v>
      </c>
      <c r="D16" s="21">
        <f>IF(E16="-",0,E16) + IF(F16="-",0,F16) + IF(G16="-",0,G16)</f>
        <v>0</v>
      </c>
      <c r="E16" s="23">
        <v>0</v>
      </c>
      <c r="F16" s="23">
        <v>0</v>
      </c>
      <c r="G16" s="23">
        <v>0</v>
      </c>
      <c r="H16" s="25" t="s">
        <v>54</v>
      </c>
      <c r="I16" s="23">
        <v>0</v>
      </c>
      <c r="J16" s="23">
        <v>0</v>
      </c>
      <c r="K16" s="23">
        <v>0</v>
      </c>
    </row>
    <row r="17" spans="1:11" ht="12.95" customHeight="1" x14ac:dyDescent="0.2">
      <c r="A17" s="10"/>
      <c r="B17" s="26" t="s">
        <v>326</v>
      </c>
      <c r="C17" s="16" t="s">
        <v>327</v>
      </c>
      <c r="D17" s="21">
        <f>IF(E17="-",0,E17) + IF(G17="-",0,G17)</f>
        <v>0</v>
      </c>
      <c r="E17" s="23">
        <v>0</v>
      </c>
      <c r="F17" s="25" t="s">
        <v>54</v>
      </c>
      <c r="G17" s="23">
        <v>0</v>
      </c>
      <c r="H17" s="25" t="s">
        <v>54</v>
      </c>
      <c r="I17" s="25" t="s">
        <v>54</v>
      </c>
      <c r="J17" s="23">
        <v>0</v>
      </c>
      <c r="K17" s="23">
        <v>0</v>
      </c>
    </row>
    <row r="18" spans="1:11" ht="12.95" customHeight="1" x14ac:dyDescent="0.2">
      <c r="A18" s="10"/>
      <c r="B18" s="22" t="s">
        <v>328</v>
      </c>
      <c r="C18" s="16" t="s">
        <v>329</v>
      </c>
      <c r="D18" s="21">
        <f>IF(D19="-",0,D19) + IF(D20="-",0,D20)</f>
        <v>0</v>
      </c>
      <c r="E18" s="21">
        <f>IF(E19="-",0,E19) + IF(E20="-",0,E20)</f>
        <v>0</v>
      </c>
      <c r="F18" s="25" t="s">
        <v>54</v>
      </c>
      <c r="G18" s="21">
        <f>IF(G19="-",0,G19) + IF(G20="-",0,G20)</f>
        <v>0</v>
      </c>
      <c r="H18" s="25" t="s">
        <v>54</v>
      </c>
      <c r="I18" s="25" t="s">
        <v>54</v>
      </c>
      <c r="J18" s="21">
        <f>IF(J19="-",0,J19) + IF(J20="-",0,J20)</f>
        <v>0</v>
      </c>
      <c r="K18" s="21">
        <f>IF(K19="-",0,K19) + IF(K20="-",0,K20)</f>
        <v>0</v>
      </c>
    </row>
    <row r="19" spans="1:11" ht="26.1" customHeight="1" x14ac:dyDescent="0.2">
      <c r="A19" s="10"/>
      <c r="B19" s="26" t="s">
        <v>330</v>
      </c>
      <c r="C19" s="16" t="s">
        <v>331</v>
      </c>
      <c r="D19" s="21">
        <f>IF(E19="-",0,E19) + IF(G19="-",0,G19)</f>
        <v>0</v>
      </c>
      <c r="E19" s="23">
        <v>0</v>
      </c>
      <c r="F19" s="25" t="s">
        <v>54</v>
      </c>
      <c r="G19" s="23">
        <v>0</v>
      </c>
      <c r="H19" s="25" t="s">
        <v>54</v>
      </c>
      <c r="I19" s="25" t="s">
        <v>54</v>
      </c>
      <c r="J19" s="23">
        <v>0</v>
      </c>
      <c r="K19" s="23">
        <v>0</v>
      </c>
    </row>
    <row r="20" spans="1:11" ht="12.95" customHeight="1" x14ac:dyDescent="0.2">
      <c r="A20" s="10"/>
      <c r="B20" s="26" t="s">
        <v>332</v>
      </c>
      <c r="C20" s="16" t="s">
        <v>333</v>
      </c>
      <c r="D20" s="21">
        <f>IF(E20="-",0,E20) + IF(G20="-",0,G20)</f>
        <v>0</v>
      </c>
      <c r="E20" s="23">
        <v>0</v>
      </c>
      <c r="F20" s="25" t="s">
        <v>54</v>
      </c>
      <c r="G20" s="23">
        <v>0</v>
      </c>
      <c r="H20" s="25" t="s">
        <v>54</v>
      </c>
      <c r="I20" s="25" t="s">
        <v>54</v>
      </c>
      <c r="J20" s="23">
        <v>0</v>
      </c>
      <c r="K20" s="23">
        <v>0</v>
      </c>
    </row>
    <row r="21" spans="1:11" ht="12.95" customHeight="1" x14ac:dyDescent="0.2">
      <c r="A21" s="10"/>
      <c r="B21" s="22" t="s">
        <v>334</v>
      </c>
      <c r="C21" s="16" t="s">
        <v>335</v>
      </c>
      <c r="D21" s="21">
        <f>IF(D22="-",0,D22) + IF(D24="-",0,D24) + IF(D26="-",0,D26)</f>
        <v>0</v>
      </c>
      <c r="E21" s="21">
        <f>IF(E22="-",0,E22) + IF(E24="-",0,E24) + IF(E26="-",0,E26)</f>
        <v>0</v>
      </c>
      <c r="F21" s="21">
        <f>IF(F22="-",0,F22)</f>
        <v>0</v>
      </c>
      <c r="G21" s="21">
        <f>IF(G22="-",0,G22) + IF(G24="-",0,G24) + IF(G26="-",0,G26)</f>
        <v>0</v>
      </c>
      <c r="H21" s="25" t="s">
        <v>54</v>
      </c>
      <c r="I21" s="21">
        <f>IF(I22="-",0,I22) + IF(I26="-",0,I26)</f>
        <v>0</v>
      </c>
      <c r="J21" s="21">
        <f>IF(J22="-",0,J22) + IF(J24="-",0,J24) + IF(J26="-",0,J26)</f>
        <v>0</v>
      </c>
      <c r="K21" s="21">
        <f>IF(K22="-",0,K22) + IF(K24="-",0,K24) + IF(K26="-",0,K26)</f>
        <v>0</v>
      </c>
    </row>
    <row r="22" spans="1:11" ht="26.1" customHeight="1" x14ac:dyDescent="0.2">
      <c r="A22" s="10"/>
      <c r="B22" s="26" t="s">
        <v>336</v>
      </c>
      <c r="C22" s="16" t="s">
        <v>337</v>
      </c>
      <c r="D22" s="21">
        <f>IF(E22="-",0,E22) + IF(F22="-",0,F22) + IF(G22="-",0,G22)</f>
        <v>0</v>
      </c>
      <c r="E22" s="23">
        <v>0</v>
      </c>
      <c r="F22" s="23">
        <v>0</v>
      </c>
      <c r="G22" s="23">
        <v>0</v>
      </c>
      <c r="H22" s="25" t="s">
        <v>54</v>
      </c>
      <c r="I22" s="23">
        <v>0</v>
      </c>
      <c r="J22" s="23">
        <v>0</v>
      </c>
      <c r="K22" s="23">
        <v>0</v>
      </c>
    </row>
    <row r="23" spans="1:11" ht="12.95" customHeight="1" x14ac:dyDescent="0.2">
      <c r="A23" s="10"/>
      <c r="B23" s="27" t="s">
        <v>338</v>
      </c>
      <c r="C23" s="16" t="s">
        <v>339</v>
      </c>
      <c r="D23" s="21">
        <f>IF(E23="-",0,E23) + IF(F23="-",0,F23) + IF(G23="-",0,G23)</f>
        <v>0</v>
      </c>
      <c r="E23" s="23">
        <v>0</v>
      </c>
      <c r="F23" s="23">
        <v>0</v>
      </c>
      <c r="G23" s="23">
        <v>0</v>
      </c>
      <c r="H23" s="25" t="s">
        <v>54</v>
      </c>
      <c r="I23" s="23">
        <v>0</v>
      </c>
      <c r="J23" s="23">
        <v>0</v>
      </c>
      <c r="K23" s="23">
        <v>0</v>
      </c>
    </row>
    <row r="24" spans="1:11" ht="12.95" customHeight="1" x14ac:dyDescent="0.2">
      <c r="A24" s="10"/>
      <c r="B24" s="26" t="s">
        <v>340</v>
      </c>
      <c r="C24" s="16" t="s">
        <v>341</v>
      </c>
      <c r="D24" s="21">
        <f>IF(E24="-",0,E24) + IF(G24="-",0,G24)</f>
        <v>0</v>
      </c>
      <c r="E24" s="23">
        <v>0</v>
      </c>
      <c r="F24" s="25" t="s">
        <v>54</v>
      </c>
      <c r="G24" s="23">
        <v>0</v>
      </c>
      <c r="H24" s="25" t="s">
        <v>54</v>
      </c>
      <c r="I24" s="25" t="s">
        <v>54</v>
      </c>
      <c r="J24" s="23">
        <v>0</v>
      </c>
      <c r="K24" s="23">
        <v>0</v>
      </c>
    </row>
    <row r="25" spans="1:11" ht="12.95" customHeight="1" x14ac:dyDescent="0.2">
      <c r="A25" s="10"/>
      <c r="B25" s="27" t="s">
        <v>342</v>
      </c>
      <c r="C25" s="16" t="s">
        <v>343</v>
      </c>
      <c r="D25" s="21">
        <f>IF(E25="-",0,E25) + IF(G25="-",0,G25)</f>
        <v>0</v>
      </c>
      <c r="E25" s="23">
        <v>0</v>
      </c>
      <c r="F25" s="25" t="s">
        <v>54</v>
      </c>
      <c r="G25" s="23">
        <v>0</v>
      </c>
      <c r="H25" s="25" t="s">
        <v>54</v>
      </c>
      <c r="I25" s="25" t="s">
        <v>54</v>
      </c>
      <c r="J25" s="23">
        <v>0</v>
      </c>
      <c r="K25" s="23">
        <v>0</v>
      </c>
    </row>
    <row r="26" spans="1:11" ht="12.95" customHeight="1" x14ac:dyDescent="0.2">
      <c r="A26" s="10"/>
      <c r="B26" s="26" t="s">
        <v>344</v>
      </c>
      <c r="C26" s="16" t="s">
        <v>345</v>
      </c>
      <c r="D26" s="21">
        <f>IF(E26="-",0,E26) + IF(G26="-",0,G26)</f>
        <v>0</v>
      </c>
      <c r="E26" s="23">
        <v>0</v>
      </c>
      <c r="F26" s="25" t="s">
        <v>54</v>
      </c>
      <c r="G26" s="23">
        <v>0</v>
      </c>
      <c r="H26" s="25" t="s">
        <v>54</v>
      </c>
      <c r="I26" s="23">
        <v>0</v>
      </c>
      <c r="J26" s="23">
        <v>0</v>
      </c>
      <c r="K26" s="23">
        <v>0</v>
      </c>
    </row>
    <row r="27" spans="1:11" ht="26.1" customHeight="1" x14ac:dyDescent="0.2">
      <c r="A27" s="10"/>
      <c r="B27" s="22" t="s">
        <v>346</v>
      </c>
      <c r="C27" s="16" t="s">
        <v>347</v>
      </c>
      <c r="D27" s="21">
        <f>IF(D28="-",0,D28) + IF(D29="-",0,D29) + IF(D30="-",0,D30) + IF(D31="-",0,D31)</f>
        <v>0</v>
      </c>
      <c r="E27" s="21">
        <f>IF(E28="-",0,E28) + IF(E29="-",0,E29) + IF(E30="-",0,E30) + IF(E31="-",0,E31)</f>
        <v>0</v>
      </c>
      <c r="F27" s="21">
        <f>IF(F31="-",0,F31)</f>
        <v>0</v>
      </c>
      <c r="G27" s="21">
        <f>IF(G28="-",0,G28) + IF(G29="-",0,G29) + IF(G30="-",0,G30) + IF(G31="-",0,G31)</f>
        <v>0</v>
      </c>
      <c r="H27" s="25" t="s">
        <v>54</v>
      </c>
      <c r="I27" s="25" t="s">
        <v>54</v>
      </c>
      <c r="J27" s="21">
        <f>IF(J28="-",0,J28) + IF(J29="-",0,J29) + IF(J30="-",0,J30) + IF(J31="-",0,J31)</f>
        <v>0</v>
      </c>
      <c r="K27" s="21">
        <f>IF(K28="-",0,K28) + IF(K29="-",0,K29) + IF(K30="-",0,K30) + IF(K31="-",0,K31)</f>
        <v>0</v>
      </c>
    </row>
    <row r="28" spans="1:11" ht="12.95" customHeight="1" x14ac:dyDescent="0.2">
      <c r="A28" s="10"/>
      <c r="B28" s="26" t="s">
        <v>348</v>
      </c>
      <c r="C28" s="16" t="s">
        <v>349</v>
      </c>
      <c r="D28" s="21">
        <f>IF(E28="-",0,E28) + IF(G28="-",0,G28)</f>
        <v>0</v>
      </c>
      <c r="E28" s="23">
        <v>0</v>
      </c>
      <c r="F28" s="25" t="s">
        <v>54</v>
      </c>
      <c r="G28" s="23">
        <v>0</v>
      </c>
      <c r="H28" s="25" t="s">
        <v>54</v>
      </c>
      <c r="I28" s="25" t="s">
        <v>54</v>
      </c>
      <c r="J28" s="23">
        <v>0</v>
      </c>
      <c r="K28" s="23">
        <v>0</v>
      </c>
    </row>
    <row r="29" spans="1:11" ht="12.95" customHeight="1" x14ac:dyDescent="0.2">
      <c r="A29" s="10"/>
      <c r="B29" s="26" t="s">
        <v>350</v>
      </c>
      <c r="C29" s="16" t="s">
        <v>351</v>
      </c>
      <c r="D29" s="21">
        <f>IF(E29="-",0,E29) + IF(G29="-",0,G29)</f>
        <v>0</v>
      </c>
      <c r="E29" s="23">
        <v>0</v>
      </c>
      <c r="F29" s="25" t="s">
        <v>54</v>
      </c>
      <c r="G29" s="23">
        <v>0</v>
      </c>
      <c r="H29" s="25" t="s">
        <v>54</v>
      </c>
      <c r="I29" s="25" t="s">
        <v>54</v>
      </c>
      <c r="J29" s="23">
        <v>0</v>
      </c>
      <c r="K29" s="23">
        <v>0</v>
      </c>
    </row>
    <row r="30" spans="1:11" ht="12.95" customHeight="1" x14ac:dyDescent="0.2">
      <c r="A30" s="10"/>
      <c r="B30" s="26" t="s">
        <v>352</v>
      </c>
      <c r="C30" s="16" t="s">
        <v>353</v>
      </c>
      <c r="D30" s="21">
        <f>IF(E30="-",0,E30) + IF(G30="-",0,G30)</f>
        <v>0</v>
      </c>
      <c r="E30" s="23">
        <v>0</v>
      </c>
      <c r="F30" s="25" t="s">
        <v>54</v>
      </c>
      <c r="G30" s="23">
        <v>0</v>
      </c>
      <c r="H30" s="25" t="s">
        <v>54</v>
      </c>
      <c r="I30" s="25" t="s">
        <v>54</v>
      </c>
      <c r="J30" s="23">
        <v>0</v>
      </c>
      <c r="K30" s="23">
        <v>0</v>
      </c>
    </row>
    <row r="31" spans="1:11" ht="12.95" customHeight="1" x14ac:dyDescent="0.2">
      <c r="A31" s="10"/>
      <c r="B31" s="26" t="s">
        <v>354</v>
      </c>
      <c r="C31" s="16" t="s">
        <v>355</v>
      </c>
      <c r="D31" s="21">
        <f>IF(E31="-",0,E31) + IF(F31="-",0,F31) + IF(G31="-",0,G31)</f>
        <v>0</v>
      </c>
      <c r="E31" s="23">
        <v>0</v>
      </c>
      <c r="F31" s="23">
        <v>0</v>
      </c>
      <c r="G31" s="23">
        <v>0</v>
      </c>
      <c r="H31" s="25" t="s">
        <v>54</v>
      </c>
      <c r="I31" s="25" t="s">
        <v>54</v>
      </c>
      <c r="J31" s="23">
        <v>0</v>
      </c>
      <c r="K31" s="23">
        <v>0</v>
      </c>
    </row>
    <row r="32" spans="1:11" ht="12.95" customHeight="1" x14ac:dyDescent="0.2">
      <c r="A32" s="10"/>
      <c r="B32" s="22" t="s">
        <v>356</v>
      </c>
      <c r="C32" s="16" t="s">
        <v>357</v>
      </c>
      <c r="D32" s="21">
        <f>IF(D33="-",0,D33) + IF(D35="-",0,D35)</f>
        <v>0</v>
      </c>
      <c r="E32" s="21">
        <f>IF(E33="-",0,E33) + IF(E35="-",0,E35)</f>
        <v>0</v>
      </c>
      <c r="F32" s="25" t="s">
        <v>54</v>
      </c>
      <c r="G32" s="21">
        <f>IF(G33="-",0,G33) + IF(G35="-",0,G35)</f>
        <v>0</v>
      </c>
      <c r="H32" s="25" t="s">
        <v>54</v>
      </c>
      <c r="I32" s="25" t="s">
        <v>54</v>
      </c>
      <c r="J32" s="21">
        <f>IF(J33="-",0,J33) + IF(J35="-",0,J35)</f>
        <v>0</v>
      </c>
      <c r="K32" s="21">
        <f>IF(K33="-",0,K33) + IF(K35="-",0,K35)</f>
        <v>0</v>
      </c>
    </row>
    <row r="33" spans="1:11" ht="26.1" customHeight="1" x14ac:dyDescent="0.2">
      <c r="A33" s="10"/>
      <c r="B33" s="26" t="s">
        <v>358</v>
      </c>
      <c r="C33" s="16" t="s">
        <v>359</v>
      </c>
      <c r="D33" s="21">
        <f t="shared" ref="D33:D38" si="0">IF(E33="-",0,E33) + IF(G33="-",0,G33)</f>
        <v>0</v>
      </c>
      <c r="E33" s="23">
        <v>0</v>
      </c>
      <c r="F33" s="25" t="s">
        <v>54</v>
      </c>
      <c r="G33" s="23">
        <v>0</v>
      </c>
      <c r="H33" s="25" t="s">
        <v>54</v>
      </c>
      <c r="I33" s="25" t="s">
        <v>54</v>
      </c>
      <c r="J33" s="23">
        <v>0</v>
      </c>
      <c r="K33" s="23">
        <v>0</v>
      </c>
    </row>
    <row r="34" spans="1:11" ht="12.95" customHeight="1" x14ac:dyDescent="0.2">
      <c r="A34" s="10"/>
      <c r="B34" s="27" t="s">
        <v>360</v>
      </c>
      <c r="C34" s="16" t="s">
        <v>361</v>
      </c>
      <c r="D34" s="21">
        <f t="shared" si="0"/>
        <v>0</v>
      </c>
      <c r="E34" s="23">
        <v>0</v>
      </c>
      <c r="F34" s="25" t="s">
        <v>54</v>
      </c>
      <c r="G34" s="23">
        <v>0</v>
      </c>
      <c r="H34" s="25" t="s">
        <v>54</v>
      </c>
      <c r="I34" s="25" t="s">
        <v>54</v>
      </c>
      <c r="J34" s="23">
        <v>0</v>
      </c>
      <c r="K34" s="23">
        <v>0</v>
      </c>
    </row>
    <row r="35" spans="1:11" ht="12.95" customHeight="1" x14ac:dyDescent="0.2">
      <c r="A35" s="10"/>
      <c r="B35" s="26" t="s">
        <v>362</v>
      </c>
      <c r="C35" s="16" t="s">
        <v>363</v>
      </c>
      <c r="D35" s="21">
        <f t="shared" si="0"/>
        <v>0</v>
      </c>
      <c r="E35" s="23">
        <v>0</v>
      </c>
      <c r="F35" s="25" t="s">
        <v>54</v>
      </c>
      <c r="G35" s="23">
        <v>0</v>
      </c>
      <c r="H35" s="25" t="s">
        <v>54</v>
      </c>
      <c r="I35" s="25" t="s">
        <v>54</v>
      </c>
      <c r="J35" s="23">
        <v>0</v>
      </c>
      <c r="K35" s="23">
        <v>0</v>
      </c>
    </row>
    <row r="36" spans="1:11" ht="12.95" customHeight="1" x14ac:dyDescent="0.2">
      <c r="A36" s="10"/>
      <c r="B36" s="22" t="s">
        <v>364</v>
      </c>
      <c r="C36" s="16" t="s">
        <v>365</v>
      </c>
      <c r="D36" s="21">
        <f t="shared" si="0"/>
        <v>0</v>
      </c>
      <c r="E36" s="23">
        <v>0</v>
      </c>
      <c r="F36" s="25" t="s">
        <v>54</v>
      </c>
      <c r="G36" s="23">
        <v>0</v>
      </c>
      <c r="H36" s="25" t="s">
        <v>54</v>
      </c>
      <c r="I36" s="25" t="s">
        <v>54</v>
      </c>
      <c r="J36" s="23">
        <v>0</v>
      </c>
      <c r="K36" s="23">
        <v>0</v>
      </c>
    </row>
    <row r="37" spans="1:11" ht="38.1" customHeight="1" x14ac:dyDescent="0.2">
      <c r="A37" s="10"/>
      <c r="B37" s="26" t="s">
        <v>366</v>
      </c>
      <c r="C37" s="16" t="s">
        <v>367</v>
      </c>
      <c r="D37" s="21">
        <f t="shared" si="0"/>
        <v>0</v>
      </c>
      <c r="E37" s="23">
        <v>0</v>
      </c>
      <c r="F37" s="25" t="s">
        <v>54</v>
      </c>
      <c r="G37" s="23">
        <v>0</v>
      </c>
      <c r="H37" s="25" t="s">
        <v>54</v>
      </c>
      <c r="I37" s="25" t="s">
        <v>54</v>
      </c>
      <c r="J37" s="23">
        <v>0</v>
      </c>
      <c r="K37" s="23">
        <v>0</v>
      </c>
    </row>
    <row r="38" spans="1:11" ht="12.95" customHeight="1" x14ac:dyDescent="0.2">
      <c r="A38" s="10"/>
      <c r="B38" s="27" t="s">
        <v>368</v>
      </c>
      <c r="C38" s="16" t="s">
        <v>369</v>
      </c>
      <c r="D38" s="21">
        <f t="shared" si="0"/>
        <v>0</v>
      </c>
      <c r="E38" s="23">
        <v>0</v>
      </c>
      <c r="F38" s="25" t="s">
        <v>54</v>
      </c>
      <c r="G38" s="23">
        <v>0</v>
      </c>
      <c r="H38" s="25" t="s">
        <v>54</v>
      </c>
      <c r="I38" s="25" t="s">
        <v>54</v>
      </c>
      <c r="J38" s="23">
        <v>0</v>
      </c>
      <c r="K38" s="23">
        <v>0</v>
      </c>
    </row>
    <row r="39" spans="1:11" ht="26.1" customHeight="1" x14ac:dyDescent="0.2">
      <c r="A39" s="10"/>
      <c r="B39" s="22" t="s">
        <v>370</v>
      </c>
      <c r="C39" s="16" t="s">
        <v>371</v>
      </c>
      <c r="D39" s="21">
        <f>IF(D40="-",0,D40) + IF(D44="-",0,D44) + IF(D46="-",0,D46) + IF(D47="-",0,D47)</f>
        <v>0</v>
      </c>
      <c r="E39" s="21">
        <f>IF(E40="-",0,E40) + IF(E44="-",0,E44) + IF(E46="-",0,E46) + IF(E47="-",0,E47)</f>
        <v>0</v>
      </c>
      <c r="F39" s="21">
        <f>IF(F40="-",0,F40)</f>
        <v>0</v>
      </c>
      <c r="G39" s="21">
        <f>IF(G40="-",0,G40) + IF(G44="-",0,G44) + IF(G46="-",0,G46) + IF(G47="-",0,G47)</f>
        <v>0</v>
      </c>
      <c r="H39" s="25" t="s">
        <v>54</v>
      </c>
      <c r="I39" s="25" t="s">
        <v>54</v>
      </c>
      <c r="J39" s="21">
        <f>IF(J40="-",0,J40) + IF(J44="-",0,J44) + IF(J46="-",0,J46) + IF(J47="-",0,J47)</f>
        <v>0</v>
      </c>
      <c r="K39" s="21">
        <f>IF(K40="-",0,K40) + IF(K44="-",0,K44) + IF(K46="-",0,K46) + IF(K47="-",0,K47)</f>
        <v>0</v>
      </c>
    </row>
    <row r="40" spans="1:11" ht="26.1" customHeight="1" x14ac:dyDescent="0.2">
      <c r="A40" s="10"/>
      <c r="B40" s="26" t="s">
        <v>372</v>
      </c>
      <c r="C40" s="16" t="s">
        <v>373</v>
      </c>
      <c r="D40" s="21">
        <f>IF(D41="-",0,D41) + IF(D42="-",0,D42) + IF(D43="-",0,D43)</f>
        <v>0</v>
      </c>
      <c r="E40" s="21">
        <f>IF(E41="-",0,E41) + IF(E42="-",0,E42) + IF(E43="-",0,E43)</f>
        <v>0</v>
      </c>
      <c r="F40" s="21">
        <f>IF(F41="-",0,F41) + IF(F42="-",0,F42)</f>
        <v>0</v>
      </c>
      <c r="G40" s="21">
        <f>IF(G41="-",0,G41) + IF(G42="-",0,G42) + IF(G43="-",0,G43)</f>
        <v>0</v>
      </c>
      <c r="H40" s="25" t="s">
        <v>54</v>
      </c>
      <c r="I40" s="25" t="s">
        <v>54</v>
      </c>
      <c r="J40" s="21">
        <f>IF(J41="-",0,J41) + IF(J42="-",0,J42) + IF(J43="-",0,J43)</f>
        <v>0</v>
      </c>
      <c r="K40" s="21">
        <f>IF(K41="-",0,K41) + IF(K42="-",0,K42) + IF(K43="-",0,K43)</f>
        <v>0</v>
      </c>
    </row>
    <row r="41" spans="1:11" ht="12.95" customHeight="1" x14ac:dyDescent="0.2">
      <c r="A41" s="10"/>
      <c r="B41" s="27" t="s">
        <v>374</v>
      </c>
      <c r="C41" s="16" t="s">
        <v>375</v>
      </c>
      <c r="D41" s="21">
        <f>IF(E41="-",0,E41) + IF(F41="-",0,F41) + IF(G41="-",0,G41)</f>
        <v>0</v>
      </c>
      <c r="E41" s="23">
        <v>0</v>
      </c>
      <c r="F41" s="23">
        <v>0</v>
      </c>
      <c r="G41" s="23">
        <v>0</v>
      </c>
      <c r="H41" s="25" t="s">
        <v>54</v>
      </c>
      <c r="I41" s="25" t="s">
        <v>54</v>
      </c>
      <c r="J41" s="23">
        <v>0</v>
      </c>
      <c r="K41" s="23">
        <v>0</v>
      </c>
    </row>
    <row r="42" spans="1:11" ht="12.95" customHeight="1" x14ac:dyDescent="0.2">
      <c r="A42" s="10"/>
      <c r="B42" s="27" t="s">
        <v>376</v>
      </c>
      <c r="C42" s="16" t="s">
        <v>377</v>
      </c>
      <c r="D42" s="21">
        <f>IF(E42="-",0,E42) + IF(F42="-",0,F42) + IF(G42="-",0,G42)</f>
        <v>0</v>
      </c>
      <c r="E42" s="23">
        <v>0</v>
      </c>
      <c r="F42" s="23">
        <v>0</v>
      </c>
      <c r="G42" s="23">
        <v>0</v>
      </c>
      <c r="H42" s="25" t="s">
        <v>54</v>
      </c>
      <c r="I42" s="25" t="s">
        <v>54</v>
      </c>
      <c r="J42" s="23">
        <v>0</v>
      </c>
      <c r="K42" s="23">
        <v>0</v>
      </c>
    </row>
    <row r="43" spans="1:11" ht="12.95" customHeight="1" x14ac:dyDescent="0.2">
      <c r="A43" s="10"/>
      <c r="B43" s="27" t="s">
        <v>378</v>
      </c>
      <c r="C43" s="16" t="s">
        <v>379</v>
      </c>
      <c r="D43" s="21">
        <f>IF(E43="-",0,E43) + IF(G43="-",0,G43)</f>
        <v>0</v>
      </c>
      <c r="E43" s="23">
        <v>0</v>
      </c>
      <c r="F43" s="25" t="s">
        <v>54</v>
      </c>
      <c r="G43" s="23">
        <v>0</v>
      </c>
      <c r="H43" s="25" t="s">
        <v>54</v>
      </c>
      <c r="I43" s="25" t="s">
        <v>54</v>
      </c>
      <c r="J43" s="23">
        <v>0</v>
      </c>
      <c r="K43" s="23">
        <v>0</v>
      </c>
    </row>
    <row r="44" spans="1:11" ht="12.95" customHeight="1" x14ac:dyDescent="0.2">
      <c r="A44" s="10"/>
      <c r="B44" s="26" t="s">
        <v>380</v>
      </c>
      <c r="C44" s="16" t="s">
        <v>381</v>
      </c>
      <c r="D44" s="21">
        <f>IF(E44="-",0,E44) + IF(G44="-",0,G44)</f>
        <v>0</v>
      </c>
      <c r="E44" s="23">
        <v>0</v>
      </c>
      <c r="F44" s="25" t="s">
        <v>54</v>
      </c>
      <c r="G44" s="23">
        <v>0</v>
      </c>
      <c r="H44" s="25" t="s">
        <v>54</v>
      </c>
      <c r="I44" s="25" t="s">
        <v>54</v>
      </c>
      <c r="J44" s="23">
        <v>0</v>
      </c>
      <c r="K44" s="23">
        <v>0</v>
      </c>
    </row>
    <row r="45" spans="1:11" ht="12.95" customHeight="1" x14ac:dyDescent="0.2">
      <c r="A45" s="10"/>
      <c r="B45" s="27" t="s">
        <v>382</v>
      </c>
      <c r="C45" s="16" t="s">
        <v>383</v>
      </c>
      <c r="D45" s="21">
        <f>IF(E45="-",0,E45) + IF(G45="-",0,G45)</f>
        <v>0</v>
      </c>
      <c r="E45" s="23">
        <v>0</v>
      </c>
      <c r="F45" s="25" t="s">
        <v>54</v>
      </c>
      <c r="G45" s="23">
        <v>0</v>
      </c>
      <c r="H45" s="25" t="s">
        <v>54</v>
      </c>
      <c r="I45" s="25" t="s">
        <v>54</v>
      </c>
      <c r="J45" s="23">
        <v>0</v>
      </c>
      <c r="K45" s="23">
        <v>0</v>
      </c>
    </row>
    <row r="46" spans="1:11" ht="12.95" customHeight="1" x14ac:dyDescent="0.2">
      <c r="A46" s="10"/>
      <c r="B46" s="26" t="s">
        <v>384</v>
      </c>
      <c r="C46" s="16" t="s">
        <v>385</v>
      </c>
      <c r="D46" s="21">
        <f>IF(E46="-",0,E46) + IF(G46="-",0,G46)</f>
        <v>0</v>
      </c>
      <c r="E46" s="23">
        <v>0</v>
      </c>
      <c r="F46" s="25" t="s">
        <v>54</v>
      </c>
      <c r="G46" s="23">
        <v>0</v>
      </c>
      <c r="H46" s="25" t="s">
        <v>54</v>
      </c>
      <c r="I46" s="25" t="s">
        <v>54</v>
      </c>
      <c r="J46" s="23">
        <v>0</v>
      </c>
      <c r="K46" s="23">
        <v>0</v>
      </c>
    </row>
    <row r="47" spans="1:11" ht="12.95" customHeight="1" x14ac:dyDescent="0.2">
      <c r="A47" s="10"/>
      <c r="B47" s="26" t="s">
        <v>386</v>
      </c>
      <c r="C47" s="16" t="s">
        <v>387</v>
      </c>
      <c r="D47" s="21">
        <f>IF(E47="-",0,E47) + IF(G47="-",0,G47)</f>
        <v>0</v>
      </c>
      <c r="E47" s="23">
        <v>0</v>
      </c>
      <c r="F47" s="25" t="s">
        <v>54</v>
      </c>
      <c r="G47" s="23">
        <v>0</v>
      </c>
      <c r="H47" s="25" t="s">
        <v>54</v>
      </c>
      <c r="I47" s="25" t="s">
        <v>54</v>
      </c>
      <c r="J47" s="23">
        <v>0</v>
      </c>
      <c r="K47" s="23">
        <v>0</v>
      </c>
    </row>
    <row r="48" spans="1:11" ht="26.1" customHeight="1" x14ac:dyDescent="0.2">
      <c r="A48" s="10"/>
      <c r="B48" s="24" t="s">
        <v>388</v>
      </c>
      <c r="C48" s="20" t="s">
        <v>389</v>
      </c>
      <c r="D48" s="21">
        <f>IF(D49="-",0,D49) + IF(D57="-",0,D57)</f>
        <v>0</v>
      </c>
      <c r="E48" s="25" t="s">
        <v>54</v>
      </c>
      <c r="F48" s="21">
        <f>IF(F57="-",0,F57)</f>
        <v>0</v>
      </c>
      <c r="G48" s="25" t="s">
        <v>54</v>
      </c>
      <c r="H48" s="21">
        <f>IF(H49="-",0,H49)</f>
        <v>0</v>
      </c>
      <c r="I48" s="21">
        <f>IF(I49="-",0,I49) + IF(I59="-",0,I59)</f>
        <v>0</v>
      </c>
      <c r="J48" s="21">
        <f>IF(J49="-",0,J49) + IF(J53="-",0,J53) + IF(J57="-",0,J57) + IF(J59="-",0,J59) + IF(J67="-",0,J67) + IF(J68="-",0,J68)</f>
        <v>0</v>
      </c>
      <c r="K48" s="21">
        <f>IF(K49="-",0,K49) + IF(K53="-",0,K53) + IF(K57="-",0,K57) + IF(K59="-",0,K59) + IF(K67="-",0,K67) + IF(K68="-",0,K68)</f>
        <v>0</v>
      </c>
    </row>
    <row r="49" spans="1:11" ht="12.95" customHeight="1" x14ac:dyDescent="0.2">
      <c r="A49" s="10"/>
      <c r="B49" s="22" t="s">
        <v>390</v>
      </c>
      <c r="C49" s="16" t="s">
        <v>391</v>
      </c>
      <c r="D49" s="21">
        <f>IF(H49="-",0,H49)</f>
        <v>0</v>
      </c>
      <c r="E49" s="25" t="s">
        <v>54</v>
      </c>
      <c r="F49" s="25" t="s">
        <v>54</v>
      </c>
      <c r="G49" s="25" t="s">
        <v>54</v>
      </c>
      <c r="H49" s="21">
        <f>IF(H50="-",0,H50) + IF(H51="-",0,H51)</f>
        <v>0</v>
      </c>
      <c r="I49" s="21">
        <f>IF(I50="-",0,I50) + IF(I51="-",0,I51)</f>
        <v>0</v>
      </c>
      <c r="J49" s="21">
        <f>IF(J50="-",0,J50) + IF(J51="-",0,J51) + IF(J52="-",0,J52)</f>
        <v>0</v>
      </c>
      <c r="K49" s="21">
        <f>IF(K50="-",0,K50) + IF(K51="-",0,K51) + IF(K52="-",0,K52)</f>
        <v>0</v>
      </c>
    </row>
    <row r="50" spans="1:11" ht="26.1" customHeight="1" x14ac:dyDescent="0.2">
      <c r="A50" s="10"/>
      <c r="B50" s="26" t="s">
        <v>392</v>
      </c>
      <c r="C50" s="16" t="s">
        <v>393</v>
      </c>
      <c r="D50" s="21">
        <f>IF(H50="-",0,H50)</f>
        <v>0</v>
      </c>
      <c r="E50" s="25" t="s">
        <v>54</v>
      </c>
      <c r="F50" s="25" t="s">
        <v>54</v>
      </c>
      <c r="G50" s="25" t="s">
        <v>54</v>
      </c>
      <c r="H50" s="23">
        <v>0</v>
      </c>
      <c r="I50" s="23">
        <v>0</v>
      </c>
      <c r="J50" s="23">
        <v>0</v>
      </c>
      <c r="K50" s="23">
        <v>0</v>
      </c>
    </row>
    <row r="51" spans="1:11" ht="12.95" customHeight="1" x14ac:dyDescent="0.2">
      <c r="A51" s="10"/>
      <c r="B51" s="26" t="s">
        <v>394</v>
      </c>
      <c r="C51" s="16" t="s">
        <v>395</v>
      </c>
      <c r="D51" s="21">
        <f>IF(H51="-",0,H51)</f>
        <v>0</v>
      </c>
      <c r="E51" s="25" t="s">
        <v>54</v>
      </c>
      <c r="F51" s="25" t="s">
        <v>54</v>
      </c>
      <c r="G51" s="25" t="s">
        <v>54</v>
      </c>
      <c r="H51" s="23">
        <v>0</v>
      </c>
      <c r="I51" s="23">
        <v>0</v>
      </c>
      <c r="J51" s="23">
        <v>0</v>
      </c>
      <c r="K51" s="23">
        <v>0</v>
      </c>
    </row>
    <row r="52" spans="1:11" ht="12.95" customHeight="1" x14ac:dyDescent="0.2">
      <c r="A52" s="10"/>
      <c r="B52" s="26" t="s">
        <v>396</v>
      </c>
      <c r="C52" s="16" t="s">
        <v>397</v>
      </c>
      <c r="D52" s="25" t="s">
        <v>54</v>
      </c>
      <c r="E52" s="25" t="s">
        <v>54</v>
      </c>
      <c r="F52" s="25" t="s">
        <v>54</v>
      </c>
      <c r="G52" s="25" t="s">
        <v>54</v>
      </c>
      <c r="H52" s="25" t="s">
        <v>54</v>
      </c>
      <c r="I52" s="25" t="s">
        <v>54</v>
      </c>
      <c r="J52" s="23">
        <v>0</v>
      </c>
      <c r="K52" s="23">
        <v>0</v>
      </c>
    </row>
    <row r="53" spans="1:11" ht="12.95" customHeight="1" x14ac:dyDescent="0.2">
      <c r="A53" s="10"/>
      <c r="B53" s="22" t="s">
        <v>398</v>
      </c>
      <c r="C53" s="16" t="s">
        <v>399</v>
      </c>
      <c r="D53" s="25" t="s">
        <v>54</v>
      </c>
      <c r="E53" s="25" t="s">
        <v>54</v>
      </c>
      <c r="F53" s="25" t="s">
        <v>54</v>
      </c>
      <c r="G53" s="25" t="s">
        <v>54</v>
      </c>
      <c r="H53" s="25" t="s">
        <v>54</v>
      </c>
      <c r="I53" s="25" t="s">
        <v>54</v>
      </c>
      <c r="J53" s="21">
        <f>IF(J54="-",0,J54) + IF(J55="-",0,J55) + IF(J56="-",0,J56)</f>
        <v>0</v>
      </c>
      <c r="K53" s="21">
        <f>IF(K54="-",0,K54) + IF(K55="-",0,K55) + IF(K56="-",0,K56)</f>
        <v>0</v>
      </c>
    </row>
    <row r="54" spans="1:11" ht="26.1" customHeight="1" x14ac:dyDescent="0.2">
      <c r="A54" s="10"/>
      <c r="B54" s="26" t="s">
        <v>400</v>
      </c>
      <c r="C54" s="16" t="s">
        <v>401</v>
      </c>
      <c r="D54" s="25" t="s">
        <v>54</v>
      </c>
      <c r="E54" s="25" t="s">
        <v>54</v>
      </c>
      <c r="F54" s="25" t="s">
        <v>54</v>
      </c>
      <c r="G54" s="25" t="s">
        <v>54</v>
      </c>
      <c r="H54" s="25" t="s">
        <v>54</v>
      </c>
      <c r="I54" s="25" t="s">
        <v>54</v>
      </c>
      <c r="J54" s="23">
        <v>0</v>
      </c>
      <c r="K54" s="23">
        <v>0</v>
      </c>
    </row>
    <row r="55" spans="1:11" ht="12.95" customHeight="1" x14ac:dyDescent="0.2">
      <c r="A55" s="10"/>
      <c r="B55" s="26" t="s">
        <v>402</v>
      </c>
      <c r="C55" s="16" t="s">
        <v>403</v>
      </c>
      <c r="D55" s="25" t="s">
        <v>54</v>
      </c>
      <c r="E55" s="25" t="s">
        <v>54</v>
      </c>
      <c r="F55" s="25" t="s">
        <v>54</v>
      </c>
      <c r="G55" s="25" t="s">
        <v>54</v>
      </c>
      <c r="H55" s="25" t="s">
        <v>54</v>
      </c>
      <c r="I55" s="25" t="s">
        <v>54</v>
      </c>
      <c r="J55" s="23">
        <v>0</v>
      </c>
      <c r="K55" s="23">
        <v>0</v>
      </c>
    </row>
    <row r="56" spans="1:11" ht="12.95" customHeight="1" x14ac:dyDescent="0.2">
      <c r="A56" s="10"/>
      <c r="B56" s="26" t="s">
        <v>404</v>
      </c>
      <c r="C56" s="16" t="s">
        <v>405</v>
      </c>
      <c r="D56" s="25" t="s">
        <v>54</v>
      </c>
      <c r="E56" s="25" t="s">
        <v>54</v>
      </c>
      <c r="F56" s="25" t="s">
        <v>54</v>
      </c>
      <c r="G56" s="25" t="s">
        <v>54</v>
      </c>
      <c r="H56" s="25" t="s">
        <v>54</v>
      </c>
      <c r="I56" s="25" t="s">
        <v>54</v>
      </c>
      <c r="J56" s="23">
        <v>0</v>
      </c>
      <c r="K56" s="23">
        <v>0</v>
      </c>
    </row>
    <row r="57" spans="1:11" ht="12.95" customHeight="1" x14ac:dyDescent="0.2">
      <c r="A57" s="10"/>
      <c r="B57" s="22" t="s">
        <v>406</v>
      </c>
      <c r="C57" s="16" t="s">
        <v>407</v>
      </c>
      <c r="D57" s="21">
        <f>IF(F57="-",0,F57)</f>
        <v>0</v>
      </c>
      <c r="E57" s="25" t="s">
        <v>54</v>
      </c>
      <c r="F57" s="23">
        <v>0</v>
      </c>
      <c r="G57" s="25" t="s">
        <v>54</v>
      </c>
      <c r="H57" s="25" t="s">
        <v>54</v>
      </c>
      <c r="I57" s="25" t="s">
        <v>54</v>
      </c>
      <c r="J57" s="23">
        <v>0</v>
      </c>
      <c r="K57" s="23">
        <v>0</v>
      </c>
    </row>
    <row r="58" spans="1:11" ht="26.1" customHeight="1" x14ac:dyDescent="0.2">
      <c r="A58" s="10"/>
      <c r="B58" s="26" t="s">
        <v>408</v>
      </c>
      <c r="C58" s="16" t="s">
        <v>409</v>
      </c>
      <c r="D58" s="21">
        <f>IF(F58="-",0,F58)</f>
        <v>0</v>
      </c>
      <c r="E58" s="25" t="s">
        <v>54</v>
      </c>
      <c r="F58" s="23">
        <v>0</v>
      </c>
      <c r="G58" s="25" t="s">
        <v>54</v>
      </c>
      <c r="H58" s="25" t="s">
        <v>54</v>
      </c>
      <c r="I58" s="25" t="s">
        <v>54</v>
      </c>
      <c r="J58" s="23">
        <v>0</v>
      </c>
      <c r="K58" s="23">
        <v>0</v>
      </c>
    </row>
    <row r="59" spans="1:11" ht="26.1" customHeight="1" x14ac:dyDescent="0.2">
      <c r="A59" s="10"/>
      <c r="B59" s="22" t="s">
        <v>410</v>
      </c>
      <c r="C59" s="16" t="s">
        <v>411</v>
      </c>
      <c r="D59" s="25" t="s">
        <v>54</v>
      </c>
      <c r="E59" s="25" t="s">
        <v>54</v>
      </c>
      <c r="F59" s="25" t="s">
        <v>54</v>
      </c>
      <c r="G59" s="25" t="s">
        <v>54</v>
      </c>
      <c r="H59" s="25" t="s">
        <v>54</v>
      </c>
      <c r="I59" s="21">
        <f>IF(I60="-",0,I60) + IF(I61="-",0,I61)</f>
        <v>0</v>
      </c>
      <c r="J59" s="21">
        <f>IF(J60="-",0,J60) + IF(J61="-",0,J61) + IF(J62="-",0,J62) + IF(J63="-",0,J63) + IF(J65="-",0,J65) + IF(J66="-",0,J66)</f>
        <v>0</v>
      </c>
      <c r="K59" s="21">
        <f>IF(K60="-",0,K60) + IF(K61="-",0,K61) + IF(K62="-",0,K62) + IF(K63="-",0,K63) + IF(K65="-",0,K65) + IF(K66="-",0,K66)</f>
        <v>0</v>
      </c>
    </row>
    <row r="60" spans="1:11" ht="26.1" customHeight="1" x14ac:dyDescent="0.2">
      <c r="A60" s="10"/>
      <c r="B60" s="26" t="s">
        <v>412</v>
      </c>
      <c r="C60" s="16" t="s">
        <v>413</v>
      </c>
      <c r="D60" s="25" t="s">
        <v>54</v>
      </c>
      <c r="E60" s="25" t="s">
        <v>54</v>
      </c>
      <c r="F60" s="25" t="s">
        <v>54</v>
      </c>
      <c r="G60" s="25" t="s">
        <v>54</v>
      </c>
      <c r="H60" s="25" t="s">
        <v>54</v>
      </c>
      <c r="I60" s="23">
        <v>0</v>
      </c>
      <c r="J60" s="23">
        <v>0</v>
      </c>
      <c r="K60" s="23">
        <v>0</v>
      </c>
    </row>
    <row r="61" spans="1:11" ht="12.95" customHeight="1" x14ac:dyDescent="0.2">
      <c r="A61" s="10"/>
      <c r="B61" s="26" t="s">
        <v>414</v>
      </c>
      <c r="C61" s="16" t="s">
        <v>415</v>
      </c>
      <c r="D61" s="25" t="s">
        <v>54</v>
      </c>
      <c r="E61" s="25" t="s">
        <v>54</v>
      </c>
      <c r="F61" s="25" t="s">
        <v>54</v>
      </c>
      <c r="G61" s="25" t="s">
        <v>54</v>
      </c>
      <c r="H61" s="25" t="s">
        <v>54</v>
      </c>
      <c r="I61" s="23">
        <v>0</v>
      </c>
      <c r="J61" s="23">
        <v>0</v>
      </c>
      <c r="K61" s="23">
        <v>0</v>
      </c>
    </row>
    <row r="62" spans="1:11" ht="12.95" customHeight="1" x14ac:dyDescent="0.2">
      <c r="A62" s="10"/>
      <c r="B62" s="26" t="s">
        <v>416</v>
      </c>
      <c r="C62" s="16" t="s">
        <v>417</v>
      </c>
      <c r="D62" s="25" t="s">
        <v>54</v>
      </c>
      <c r="E62" s="25" t="s">
        <v>54</v>
      </c>
      <c r="F62" s="25" t="s">
        <v>54</v>
      </c>
      <c r="G62" s="25" t="s">
        <v>54</v>
      </c>
      <c r="H62" s="25" t="s">
        <v>54</v>
      </c>
      <c r="I62" s="25" t="s">
        <v>54</v>
      </c>
      <c r="J62" s="23">
        <v>0</v>
      </c>
      <c r="K62" s="23">
        <v>0</v>
      </c>
    </row>
    <row r="63" spans="1:11" ht="12.95" customHeight="1" x14ac:dyDescent="0.2">
      <c r="A63" s="10"/>
      <c r="B63" s="26" t="s">
        <v>418</v>
      </c>
      <c r="C63" s="16" t="s">
        <v>419</v>
      </c>
      <c r="D63" s="25" t="s">
        <v>54</v>
      </c>
      <c r="E63" s="25" t="s">
        <v>54</v>
      </c>
      <c r="F63" s="25" t="s">
        <v>54</v>
      </c>
      <c r="G63" s="25" t="s">
        <v>54</v>
      </c>
      <c r="H63" s="25" t="s">
        <v>54</v>
      </c>
      <c r="I63" s="25" t="s">
        <v>54</v>
      </c>
      <c r="J63" s="23">
        <v>0</v>
      </c>
      <c r="K63" s="23">
        <v>0</v>
      </c>
    </row>
    <row r="64" spans="1:11" ht="12.95" customHeight="1" x14ac:dyDescent="0.2">
      <c r="A64" s="10"/>
      <c r="B64" s="27" t="s">
        <v>420</v>
      </c>
      <c r="C64" s="16" t="s">
        <v>421</v>
      </c>
      <c r="D64" s="25" t="s">
        <v>54</v>
      </c>
      <c r="E64" s="25" t="s">
        <v>54</v>
      </c>
      <c r="F64" s="25" t="s">
        <v>54</v>
      </c>
      <c r="G64" s="25" t="s">
        <v>54</v>
      </c>
      <c r="H64" s="25" t="s">
        <v>54</v>
      </c>
      <c r="I64" s="25" t="s">
        <v>54</v>
      </c>
      <c r="J64" s="23">
        <v>0</v>
      </c>
      <c r="K64" s="23">
        <v>0</v>
      </c>
    </row>
    <row r="65" spans="1:11" ht="12.95" customHeight="1" x14ac:dyDescent="0.2">
      <c r="A65" s="10"/>
      <c r="B65" s="26" t="s">
        <v>422</v>
      </c>
      <c r="C65" s="16" t="s">
        <v>423</v>
      </c>
      <c r="D65" s="25" t="s">
        <v>54</v>
      </c>
      <c r="E65" s="25" t="s">
        <v>54</v>
      </c>
      <c r="F65" s="25" t="s">
        <v>54</v>
      </c>
      <c r="G65" s="25" t="s">
        <v>54</v>
      </c>
      <c r="H65" s="25" t="s">
        <v>54</v>
      </c>
      <c r="I65" s="25" t="s">
        <v>54</v>
      </c>
      <c r="J65" s="23">
        <v>0</v>
      </c>
      <c r="K65" s="23">
        <v>0</v>
      </c>
    </row>
    <row r="66" spans="1:11" ht="12.95" customHeight="1" x14ac:dyDescent="0.2">
      <c r="A66" s="10"/>
      <c r="B66" s="26" t="s">
        <v>424</v>
      </c>
      <c r="C66" s="16" t="s">
        <v>425</v>
      </c>
      <c r="D66" s="25" t="s">
        <v>54</v>
      </c>
      <c r="E66" s="25" t="s">
        <v>54</v>
      </c>
      <c r="F66" s="25" t="s">
        <v>54</v>
      </c>
      <c r="G66" s="25" t="s">
        <v>54</v>
      </c>
      <c r="H66" s="25" t="s">
        <v>54</v>
      </c>
      <c r="I66" s="25" t="s">
        <v>54</v>
      </c>
      <c r="J66" s="23">
        <v>0</v>
      </c>
      <c r="K66" s="23">
        <v>0</v>
      </c>
    </row>
    <row r="67" spans="1:11" ht="12.95" customHeight="1" x14ac:dyDescent="0.2">
      <c r="A67" s="10"/>
      <c r="B67" s="22" t="s">
        <v>364</v>
      </c>
      <c r="C67" s="16" t="s">
        <v>426</v>
      </c>
      <c r="D67" s="25" t="s">
        <v>54</v>
      </c>
      <c r="E67" s="25" t="s">
        <v>54</v>
      </c>
      <c r="F67" s="25" t="s">
        <v>54</v>
      </c>
      <c r="G67" s="25" t="s">
        <v>54</v>
      </c>
      <c r="H67" s="25" t="s">
        <v>54</v>
      </c>
      <c r="I67" s="25" t="s">
        <v>54</v>
      </c>
      <c r="J67" s="23">
        <v>0</v>
      </c>
      <c r="K67" s="23">
        <v>0</v>
      </c>
    </row>
    <row r="68" spans="1:11" ht="12.95" customHeight="1" x14ac:dyDescent="0.2">
      <c r="A68" s="10"/>
      <c r="B68" s="22" t="s">
        <v>427</v>
      </c>
      <c r="C68" s="16" t="s">
        <v>428</v>
      </c>
      <c r="D68" s="25" t="s">
        <v>54</v>
      </c>
      <c r="E68" s="25" t="s">
        <v>54</v>
      </c>
      <c r="F68" s="25" t="s">
        <v>54</v>
      </c>
      <c r="G68" s="25" t="s">
        <v>54</v>
      </c>
      <c r="H68" s="25" t="s">
        <v>54</v>
      </c>
      <c r="I68" s="25" t="s">
        <v>54</v>
      </c>
      <c r="J68" s="23">
        <v>0</v>
      </c>
      <c r="K68" s="23">
        <v>0</v>
      </c>
    </row>
    <row r="69" spans="1:11" ht="26.1" customHeight="1" x14ac:dyDescent="0.2">
      <c r="A69" s="10"/>
      <c r="B69" s="24" t="s">
        <v>429</v>
      </c>
      <c r="C69" s="20" t="s">
        <v>430</v>
      </c>
      <c r="D69" s="25" t="s">
        <v>54</v>
      </c>
      <c r="E69" s="25" t="s">
        <v>54</v>
      </c>
      <c r="F69" s="25" t="s">
        <v>54</v>
      </c>
      <c r="G69" s="25" t="s">
        <v>54</v>
      </c>
      <c r="H69" s="25" t="s">
        <v>54</v>
      </c>
      <c r="I69" s="25" t="s">
        <v>54</v>
      </c>
      <c r="J69" s="23">
        <v>0</v>
      </c>
      <c r="K69" s="23">
        <v>0</v>
      </c>
    </row>
    <row r="70" spans="1:11" ht="12.95" customHeight="1" x14ac:dyDescent="0.2">
      <c r="B70" s="58" t="s">
        <v>431</v>
      </c>
      <c r="C70" s="20" t="s">
        <v>432</v>
      </c>
      <c r="D70" s="25" t="s">
        <v>54</v>
      </c>
      <c r="E70" s="25" t="s">
        <v>54</v>
      </c>
      <c r="F70" s="25" t="s">
        <v>54</v>
      </c>
      <c r="G70" s="25" t="s">
        <v>54</v>
      </c>
      <c r="H70" s="25" t="s">
        <v>54</v>
      </c>
      <c r="I70" s="23">
        <v>0</v>
      </c>
      <c r="J70" s="25" t="s">
        <v>54</v>
      </c>
      <c r="K70" s="25" t="s">
        <v>54</v>
      </c>
    </row>
    <row r="71" spans="1:11" ht="11.1" customHeight="1" x14ac:dyDescent="0.2">
      <c r="B71" s="14"/>
      <c r="C71" s="14"/>
      <c r="D71" s="14"/>
      <c r="E71" s="14"/>
      <c r="F71" s="14"/>
      <c r="G71" s="14"/>
      <c r="H71" s="14"/>
      <c r="I71" s="14"/>
      <c r="J71" s="14"/>
      <c r="K71" s="14"/>
    </row>
    <row r="72" spans="1:11" ht="11.1" customHeight="1" x14ac:dyDescent="0.2">
      <c r="B72" s="14"/>
      <c r="C72" s="14"/>
      <c r="D72" s="14"/>
      <c r="E72" s="14"/>
      <c r="F72" s="14"/>
      <c r="G72" s="14"/>
      <c r="H72" s="14"/>
      <c r="I72" s="14"/>
      <c r="J72" s="14"/>
      <c r="K72" s="14"/>
    </row>
    <row r="73" spans="1:11" ht="11.1" customHeight="1" x14ac:dyDescent="0.2">
      <c r="B73" s="14"/>
      <c r="C73" s="14"/>
      <c r="D73" s="14"/>
      <c r="E73" s="14"/>
      <c r="F73" s="14"/>
      <c r="G73" s="14"/>
      <c r="H73" s="14"/>
      <c r="I73" s="14"/>
      <c r="J73" s="14"/>
      <c r="K73" s="14"/>
    </row>
    <row r="74" spans="1:11" ht="11.1" customHeight="1" x14ac:dyDescent="0.2">
      <c r="B74" s="14"/>
      <c r="C74" s="14"/>
      <c r="D74" s="14"/>
      <c r="E74" s="14"/>
      <c r="F74" s="14"/>
      <c r="G74" s="14"/>
      <c r="H74" s="14"/>
      <c r="I74" s="14"/>
      <c r="J74" s="14"/>
      <c r="K74" s="14"/>
    </row>
    <row r="75" spans="1:11" ht="11.1" customHeight="1" x14ac:dyDescent="0.2">
      <c r="B75" s="14"/>
      <c r="C75" s="14"/>
      <c r="D75" s="14"/>
      <c r="E75" s="14"/>
      <c r="F75" s="14"/>
      <c r="G75" s="14"/>
      <c r="H75" s="14"/>
      <c r="I75" s="14"/>
      <c r="J75" s="14"/>
      <c r="K75" s="14"/>
    </row>
    <row r="76" spans="1:11" ht="11.1" customHeight="1" x14ac:dyDescent="0.2">
      <c r="B76" s="14"/>
      <c r="C76" s="14"/>
      <c r="D76" s="14"/>
      <c r="E76" s="14"/>
      <c r="F76" s="14"/>
      <c r="G76" s="14"/>
      <c r="H76" s="14"/>
      <c r="I76" s="14"/>
      <c r="J76" s="14"/>
      <c r="K76" s="14"/>
    </row>
    <row r="77" spans="1:11" ht="11.1" customHeight="1" x14ac:dyDescent="0.2"/>
  </sheetData>
  <mergeCells count="9">
    <mergeCell ref="B2:K2"/>
    <mergeCell ref="B4:B6"/>
    <mergeCell ref="C4:C6"/>
    <mergeCell ref="D4:H4"/>
    <mergeCell ref="I4:I6"/>
    <mergeCell ref="J4:J6"/>
    <mergeCell ref="K4:K6"/>
    <mergeCell ref="D5:D6"/>
    <mergeCell ref="E5:H5"/>
  </mergeCells>
  <pageMargins left="0.39370078740157483" right="0.39370078740157483" top="0.39370078740157483" bottom="0.39370078740157483" header="0" footer="0"/>
  <pageSetup fitToHeight="2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0"/>
  <sheetViews>
    <sheetView workbookViewId="0">
      <selection activeCell="H20" sqref="B4:H20"/>
    </sheetView>
  </sheetViews>
  <sheetFormatPr defaultColWidth="10.5" defaultRowHeight="11.45" customHeight="1" x14ac:dyDescent="0.2"/>
  <cols>
    <col min="1" max="1" width="1" style="1" customWidth="1"/>
    <col min="2" max="2" width="141.1640625" style="1" customWidth="1"/>
    <col min="3" max="3" width="9.6640625" style="1" customWidth="1"/>
    <col min="4" max="6" width="19.5" style="1" customWidth="1"/>
    <col min="7" max="7" width="10.5" style="1" hidden="1" customWidth="1"/>
  </cols>
  <sheetData>
    <row r="1" spans="1:8" s="1" customFormat="1" ht="3.95" customHeight="1" x14ac:dyDescent="0.2"/>
    <row r="2" spans="1:8" ht="15.95" customHeight="1" x14ac:dyDescent="0.2">
      <c r="B2" s="13" t="s">
        <v>433</v>
      </c>
      <c r="C2" s="13"/>
      <c r="D2" s="13"/>
      <c r="E2" s="13"/>
      <c r="F2" s="13"/>
    </row>
    <row r="3" spans="1:8" s="1" customFormat="1" ht="3" customHeight="1" x14ac:dyDescent="0.2"/>
    <row r="4" spans="1:8" ht="164.1" customHeight="1" x14ac:dyDescent="0.2">
      <c r="A4" s="10"/>
      <c r="B4" s="16" t="s">
        <v>434</v>
      </c>
      <c r="C4" s="16" t="s">
        <v>28</v>
      </c>
      <c r="D4" s="16" t="s">
        <v>124</v>
      </c>
      <c r="E4" s="16" t="s">
        <v>34</v>
      </c>
      <c r="F4" s="16" t="s">
        <v>435</v>
      </c>
      <c r="G4" s="14"/>
      <c r="H4" s="56"/>
    </row>
    <row r="5" spans="1:8" ht="12.95" customHeight="1" x14ac:dyDescent="0.2">
      <c r="A5" s="10"/>
      <c r="B5" s="68" t="s">
        <v>19</v>
      </c>
      <c r="C5" s="69" t="s">
        <v>20</v>
      </c>
      <c r="D5" s="70" t="s">
        <v>21</v>
      </c>
      <c r="E5" s="70" t="s">
        <v>37</v>
      </c>
      <c r="F5" s="70" t="s">
        <v>39</v>
      </c>
      <c r="G5" s="14"/>
      <c r="H5" s="56"/>
    </row>
    <row r="6" spans="1:8" ht="38.1" customHeight="1" x14ac:dyDescent="0.2">
      <c r="A6" s="10"/>
      <c r="B6" s="24" t="s">
        <v>436</v>
      </c>
      <c r="C6" s="57" t="s">
        <v>437</v>
      </c>
      <c r="D6" s="46">
        <v>0</v>
      </c>
      <c r="E6" s="16" t="s">
        <v>54</v>
      </c>
      <c r="F6" s="16" t="s">
        <v>54</v>
      </c>
      <c r="G6" s="14"/>
      <c r="H6" s="56"/>
    </row>
    <row r="7" spans="1:8" ht="26.1" customHeight="1" x14ac:dyDescent="0.2">
      <c r="A7" s="10"/>
      <c r="B7" s="49" t="s">
        <v>137</v>
      </c>
      <c r="C7" s="57" t="s">
        <v>438</v>
      </c>
      <c r="D7" s="46">
        <v>0</v>
      </c>
      <c r="E7" s="16" t="s">
        <v>54</v>
      </c>
      <c r="F7" s="16" t="s">
        <v>54</v>
      </c>
      <c r="G7" s="14"/>
      <c r="H7" s="56"/>
    </row>
    <row r="8" spans="1:8" ht="26.1" customHeight="1" x14ac:dyDescent="0.2">
      <c r="A8" s="10"/>
      <c r="B8" s="24" t="s">
        <v>439</v>
      </c>
      <c r="C8" s="20" t="s">
        <v>440</v>
      </c>
      <c r="D8" s="21">
        <f>IF(D9="-",0,D9)</f>
        <v>0</v>
      </c>
      <c r="E8" s="16" t="s">
        <v>54</v>
      </c>
      <c r="F8" s="16" t="s">
        <v>54</v>
      </c>
      <c r="G8" s="14"/>
      <c r="H8" s="56"/>
    </row>
    <row r="9" spans="1:8" ht="38.1" customHeight="1" x14ac:dyDescent="0.2">
      <c r="A9" s="10"/>
      <c r="B9" s="24" t="s">
        <v>441</v>
      </c>
      <c r="C9" s="20" t="s">
        <v>442</v>
      </c>
      <c r="D9" s="21">
        <f>IF(D10="-",0,D10) + IF(D11="-",0,D11) + IF(D12="-",0,D12) + IF(D13="-",0,D13)</f>
        <v>0</v>
      </c>
      <c r="E9" s="16" t="s">
        <v>54</v>
      </c>
      <c r="F9" s="16" t="s">
        <v>54</v>
      </c>
      <c r="G9" s="14"/>
      <c r="H9" s="56"/>
    </row>
    <row r="10" spans="1:8" ht="26.1" customHeight="1" x14ac:dyDescent="0.2">
      <c r="A10" s="10"/>
      <c r="B10" s="22" t="s">
        <v>443</v>
      </c>
      <c r="C10" s="71" t="s">
        <v>444</v>
      </c>
      <c r="D10" s="23">
        <v>0</v>
      </c>
      <c r="E10" s="16" t="s">
        <v>54</v>
      </c>
      <c r="F10" s="16" t="s">
        <v>54</v>
      </c>
      <c r="G10" s="14"/>
      <c r="H10" s="56"/>
    </row>
    <row r="11" spans="1:8" ht="12.95" customHeight="1" x14ac:dyDescent="0.2">
      <c r="A11" s="10"/>
      <c r="B11" s="22" t="s">
        <v>445</v>
      </c>
      <c r="C11" s="71" t="s">
        <v>446</v>
      </c>
      <c r="D11" s="23">
        <v>0</v>
      </c>
      <c r="E11" s="16" t="s">
        <v>54</v>
      </c>
      <c r="F11" s="16" t="s">
        <v>54</v>
      </c>
      <c r="G11" s="14"/>
      <c r="H11" s="56"/>
    </row>
    <row r="12" spans="1:8" ht="12.95" customHeight="1" x14ac:dyDescent="0.2">
      <c r="A12" s="10"/>
      <c r="B12" s="22" t="s">
        <v>447</v>
      </c>
      <c r="C12" s="71" t="s">
        <v>448</v>
      </c>
      <c r="D12" s="23">
        <v>0</v>
      </c>
      <c r="E12" s="16" t="s">
        <v>54</v>
      </c>
      <c r="F12" s="16" t="s">
        <v>54</v>
      </c>
      <c r="G12" s="14"/>
      <c r="H12" s="56"/>
    </row>
    <row r="13" spans="1:8" ht="12.95" customHeight="1" x14ac:dyDescent="0.2">
      <c r="A13" s="10"/>
      <c r="B13" s="22" t="s">
        <v>449</v>
      </c>
      <c r="C13" s="71" t="s">
        <v>450</v>
      </c>
      <c r="D13" s="23">
        <v>0</v>
      </c>
      <c r="E13" s="16" t="s">
        <v>54</v>
      </c>
      <c r="F13" s="16" t="s">
        <v>54</v>
      </c>
      <c r="G13" s="14"/>
      <c r="H13" s="56"/>
    </row>
    <row r="14" spans="1:8" ht="26.1" customHeight="1" x14ac:dyDescent="0.2">
      <c r="A14" s="10"/>
      <c r="B14" s="24" t="s">
        <v>451</v>
      </c>
      <c r="C14" s="20" t="s">
        <v>452</v>
      </c>
      <c r="D14" s="16" t="s">
        <v>54</v>
      </c>
      <c r="E14" s="16" t="s">
        <v>54</v>
      </c>
      <c r="F14" s="16" t="s">
        <v>54</v>
      </c>
      <c r="G14" s="14"/>
      <c r="H14" s="56"/>
    </row>
    <row r="15" spans="1:8" ht="26.1" customHeight="1" x14ac:dyDescent="0.2">
      <c r="A15" s="10"/>
      <c r="B15" s="22" t="s">
        <v>453</v>
      </c>
      <c r="C15" s="16" t="s">
        <v>454</v>
      </c>
      <c r="D15" s="16" t="s">
        <v>54</v>
      </c>
      <c r="E15" s="16" t="s">
        <v>54</v>
      </c>
      <c r="F15" s="16" t="s">
        <v>54</v>
      </c>
      <c r="G15" s="14"/>
      <c r="H15" s="56"/>
    </row>
    <row r="16" spans="1:8" ht="12.95" customHeight="1" x14ac:dyDescent="0.2">
      <c r="A16" s="10"/>
      <c r="B16" s="22" t="s">
        <v>455</v>
      </c>
      <c r="C16" s="16" t="s">
        <v>456</v>
      </c>
      <c r="D16" s="16" t="s">
        <v>54</v>
      </c>
      <c r="E16" s="16" t="s">
        <v>54</v>
      </c>
      <c r="F16" s="16" t="s">
        <v>54</v>
      </c>
      <c r="G16" s="14"/>
      <c r="H16" s="56"/>
    </row>
    <row r="17" spans="1:8" ht="12.95" customHeight="1" x14ac:dyDescent="0.2">
      <c r="A17" s="10"/>
      <c r="B17" s="22" t="s">
        <v>457</v>
      </c>
      <c r="C17" s="16" t="s">
        <v>458</v>
      </c>
      <c r="D17" s="16" t="s">
        <v>54</v>
      </c>
      <c r="E17" s="16" t="s">
        <v>54</v>
      </c>
      <c r="F17" s="16" t="s">
        <v>54</v>
      </c>
      <c r="G17" s="14"/>
      <c r="H17" s="56"/>
    </row>
    <row r="18" spans="1:8" ht="12.95" customHeight="1" x14ac:dyDescent="0.2">
      <c r="A18" s="10"/>
      <c r="B18" s="22" t="s">
        <v>459</v>
      </c>
      <c r="C18" s="16" t="s">
        <v>460</v>
      </c>
      <c r="D18" s="16" t="s">
        <v>54</v>
      </c>
      <c r="E18" s="16" t="s">
        <v>54</v>
      </c>
      <c r="F18" s="16" t="s">
        <v>54</v>
      </c>
      <c r="G18" s="14"/>
      <c r="H18" s="56"/>
    </row>
    <row r="19" spans="1:8" ht="11.45" customHeight="1" x14ac:dyDescent="0.2">
      <c r="B19" s="14"/>
      <c r="C19" s="14"/>
      <c r="D19" s="14"/>
      <c r="E19" s="14"/>
      <c r="F19" s="14"/>
      <c r="G19" s="14"/>
      <c r="H19" s="56"/>
    </row>
    <row r="20" spans="1:8" ht="11.45" customHeight="1" x14ac:dyDescent="0.2">
      <c r="B20" s="14"/>
      <c r="C20" s="14"/>
      <c r="D20" s="14"/>
      <c r="E20" s="14"/>
      <c r="F20" s="14"/>
      <c r="G20" s="14"/>
      <c r="H20" s="56"/>
    </row>
  </sheetData>
  <mergeCells count="1">
    <mergeCell ref="B2:F2"/>
  </mergeCells>
  <pageMargins left="0.39370078740157483" right="0.39370078740157483" top="0.39370078740157483" bottom="0.39370078740157483" header="0" footer="0"/>
  <pageSetup scale="7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43"/>
  <sheetViews>
    <sheetView workbookViewId="0">
      <selection activeCell="B9" sqref="B9"/>
    </sheetView>
  </sheetViews>
  <sheetFormatPr defaultColWidth="10.5" defaultRowHeight="11.45" customHeight="1" x14ac:dyDescent="0.2"/>
  <cols>
    <col min="1" max="1" width="0.83203125" style="1" customWidth="1"/>
    <col min="2" max="2" width="110.83203125" style="1" customWidth="1"/>
    <col min="3" max="3" width="9.6640625" style="1" customWidth="1"/>
    <col min="4" max="8" width="19.33203125" style="1" customWidth="1"/>
    <col min="9" max="9" width="10.5" style="1" hidden="1" customWidth="1"/>
  </cols>
  <sheetData>
    <row r="1" spans="1:8" s="1" customFormat="1" ht="3" customHeight="1" x14ac:dyDescent="0.2"/>
    <row r="2" spans="1:8" ht="15.95" customHeight="1" x14ac:dyDescent="0.2">
      <c r="B2" s="66" t="s">
        <v>461</v>
      </c>
      <c r="C2" s="66"/>
      <c r="D2" s="66"/>
      <c r="E2" s="66"/>
      <c r="F2" s="66"/>
      <c r="G2" s="66"/>
      <c r="H2" s="66"/>
    </row>
    <row r="3" spans="1:8" s="1" customFormat="1" ht="3" customHeight="1" x14ac:dyDescent="0.2">
      <c r="B3" s="14"/>
      <c r="C3" s="14"/>
      <c r="D3" s="14"/>
      <c r="E3" s="14"/>
      <c r="F3" s="14"/>
      <c r="G3" s="14"/>
      <c r="H3" s="14"/>
    </row>
    <row r="4" spans="1:8" s="1" customFormat="1" ht="39.950000000000003" customHeight="1" x14ac:dyDescent="0.2">
      <c r="A4" s="10"/>
      <c r="B4" s="59" t="s">
        <v>462</v>
      </c>
      <c r="C4" s="59" t="s">
        <v>28</v>
      </c>
      <c r="D4" s="60" t="s">
        <v>463</v>
      </c>
      <c r="E4" s="60"/>
      <c r="F4" s="60"/>
      <c r="G4" s="59" t="s">
        <v>34</v>
      </c>
      <c r="H4" s="59" t="s">
        <v>126</v>
      </c>
    </row>
    <row r="5" spans="1:8" s="1" customFormat="1" ht="116.1" customHeight="1" x14ac:dyDescent="0.2">
      <c r="A5" s="10"/>
      <c r="B5" s="61"/>
      <c r="C5" s="67"/>
      <c r="D5" s="16" t="s">
        <v>464</v>
      </c>
      <c r="E5" s="62" t="s">
        <v>465</v>
      </c>
      <c r="F5" s="16" t="s">
        <v>466</v>
      </c>
      <c r="G5" s="61"/>
      <c r="H5" s="61"/>
    </row>
    <row r="6" spans="1:8" ht="12.95" customHeight="1" x14ac:dyDescent="0.2">
      <c r="A6" s="10"/>
      <c r="B6" s="17" t="s">
        <v>19</v>
      </c>
      <c r="C6" s="64" t="s">
        <v>20</v>
      </c>
      <c r="D6" s="63" t="s">
        <v>21</v>
      </c>
      <c r="E6" s="63" t="s">
        <v>37</v>
      </c>
      <c r="F6" s="63" t="s">
        <v>39</v>
      </c>
      <c r="G6" s="63" t="s">
        <v>40</v>
      </c>
      <c r="H6" s="63" t="s">
        <v>41</v>
      </c>
    </row>
    <row r="7" spans="1:8" ht="38.1" customHeight="1" x14ac:dyDescent="0.2">
      <c r="A7" s="10"/>
      <c r="B7" s="24" t="s">
        <v>467</v>
      </c>
      <c r="C7" s="57" t="s">
        <v>468</v>
      </c>
      <c r="D7" s="46">
        <v>0</v>
      </c>
      <c r="E7" s="46">
        <v>0</v>
      </c>
      <c r="F7" s="46">
        <v>0</v>
      </c>
      <c r="G7" s="25" t="s">
        <v>54</v>
      </c>
      <c r="H7" s="25" t="s">
        <v>54</v>
      </c>
    </row>
    <row r="8" spans="1:8" ht="26.1" customHeight="1" x14ac:dyDescent="0.2">
      <c r="A8" s="10"/>
      <c r="B8" s="49" t="s">
        <v>469</v>
      </c>
      <c r="C8" s="57" t="s">
        <v>470</v>
      </c>
      <c r="D8" s="46">
        <v>0</v>
      </c>
      <c r="E8" s="46">
        <v>0</v>
      </c>
      <c r="F8" s="46">
        <v>0</v>
      </c>
      <c r="G8" s="25" t="s">
        <v>54</v>
      </c>
      <c r="H8" s="25" t="s">
        <v>54</v>
      </c>
    </row>
    <row r="9" spans="1:8" ht="38.1" customHeight="1" x14ac:dyDescent="0.2">
      <c r="A9" s="10"/>
      <c r="B9" s="24" t="s">
        <v>471</v>
      </c>
      <c r="C9" s="20" t="s">
        <v>472</v>
      </c>
      <c r="D9" s="21">
        <f>IF(D10="-",0,D10) + IF(D19="-",0,D19) + IF(D31="-",0,D31) + IF(D32="-",0,D32) + IF(D33="-",0,D33) + IF(D34="-",0,D34) + IF(D35="-",0,D35) + IF(D36="-",0,D36) + IF(D37="-",0,D37) + IF(D38="-",0,D38)</f>
        <v>0</v>
      </c>
      <c r="E9" s="21">
        <f>IF(E10="-",0,E10) + IF(E19="-",0,E19) + IF(E31="-",0,E31) + IF(E32="-",0,E32) + IF(E33="-",0,E33) + IF(E34="-",0,E34) + IF(E35="-",0,E35) + IF(E36="-",0,E36) + IF(E37="-",0,E37)</f>
        <v>0</v>
      </c>
      <c r="F9" s="21">
        <f>IF(F10="-",0,F10) + IF(F19="-",0,F19) + IF(F31="-",0,F31) + IF(F32="-",0,F32) + IF(F33="-",0,F33) + IF(F34="-",0,F34) + IF(F35="-",0,F35) + IF(F36="-",0,F36) + IF(F37="-",0,F37)</f>
        <v>0</v>
      </c>
      <c r="G9" s="21">
        <f>IF(G10="-",0,G10) + IF(G19="-",0,G19) + IF(G31="-",0,G31) + IF(G32="-",0,G32) + IF(G33="-",0,G33) + IF(G34="-",0,G34) + IF(G35="-",0,G35) + IF(G36="-",0,G36) + IF(G37="-",0,G37) + IF(G38="-",0,G38)</f>
        <v>0</v>
      </c>
      <c r="H9" s="21">
        <f>IF(H10="-",0,H10) + IF(H19="-",0,H19) + IF(H31="-",0,H31) + IF(H32="-",0,H32) + IF(H33="-",0,H33) + IF(H34="-",0,H34) + IF(H35="-",0,H35) + IF(H36="-",0,H36) + IF(H37="-",0,H37) + IF(H38="-",0,H38)</f>
        <v>0</v>
      </c>
    </row>
    <row r="10" spans="1:8" ht="26.1" customHeight="1" x14ac:dyDescent="0.2">
      <c r="A10" s="10"/>
      <c r="B10" s="22" t="s">
        <v>473</v>
      </c>
      <c r="C10" s="16" t="s">
        <v>474</v>
      </c>
      <c r="D10" s="21">
        <f>IF(D11="-",0,D11) + IF(D12="-",0,D12) + IF(D13="-",0,D13) + IF(D14="-",0,D14) + IF(D15="-",0,D15) + IF(D16="-",0,D16) + IF(D17="-",0,D17) + IF(D18="-",0,D18)</f>
        <v>0</v>
      </c>
      <c r="E10" s="21">
        <f>IF(E11="-",0,E11) + IF(E12="-",0,E12) + IF(E13="-",0,E13) + IF(E14="-",0,E14) + IF(E15="-",0,E15) + IF(E16="-",0,E16) + IF(E17="-",0,E17) + IF(E18="-",0,E18)</f>
        <v>0</v>
      </c>
      <c r="F10" s="21">
        <f>IF(F11="-",0,F11) + IF(F12="-",0,F12) + IF(F13="-",0,F13) + IF(F14="-",0,F14) + IF(F15="-",0,F15) + IF(F16="-",0,F16) + IF(F17="-",0,F17) + IF(F18="-",0,F18)</f>
        <v>0</v>
      </c>
      <c r="G10" s="21">
        <f>IF(G11="-",0,G11) + IF(G12="-",0,G12) + IF(G13="-",0,G13) + IF(G14="-",0,G14) + IF(G15="-",0,G15) + IF(G16="-",0,G16) + IF(G17="-",0,G17) + IF(G18="-",0,G18)</f>
        <v>0</v>
      </c>
      <c r="H10" s="21">
        <f>IF(H11="-",0,H11) + IF(H12="-",0,H12) + IF(H13="-",0,H13) + IF(H14="-",0,H14) + IF(H15="-",0,H15) + IF(H16="-",0,H16) + IF(H17="-",0,H17) + IF(H18="-",0,H18)</f>
        <v>0</v>
      </c>
    </row>
    <row r="11" spans="1:8" ht="26.1" customHeight="1" x14ac:dyDescent="0.2">
      <c r="A11" s="10"/>
      <c r="B11" s="26" t="s">
        <v>475</v>
      </c>
      <c r="C11" s="16" t="s">
        <v>476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</row>
    <row r="12" spans="1:8" ht="12.95" customHeight="1" x14ac:dyDescent="0.2">
      <c r="A12" s="10"/>
      <c r="B12" s="26" t="s">
        <v>477</v>
      </c>
      <c r="C12" s="16" t="s">
        <v>478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</row>
    <row r="13" spans="1:8" ht="26.1" customHeight="1" x14ac:dyDescent="0.2">
      <c r="A13" s="10"/>
      <c r="B13" s="26" t="s">
        <v>479</v>
      </c>
      <c r="C13" s="16" t="s">
        <v>480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</row>
    <row r="14" spans="1:8" ht="12.95" customHeight="1" x14ac:dyDescent="0.2">
      <c r="A14" s="10"/>
      <c r="B14" s="26" t="s">
        <v>481</v>
      </c>
      <c r="C14" s="16" t="s">
        <v>482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ht="26.1" customHeight="1" x14ac:dyDescent="0.2">
      <c r="A15" s="10"/>
      <c r="B15" s="26" t="s">
        <v>483</v>
      </c>
      <c r="C15" s="16" t="s">
        <v>484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</row>
    <row r="16" spans="1:8" ht="12.95" customHeight="1" x14ac:dyDescent="0.2">
      <c r="A16" s="10"/>
      <c r="B16" s="26" t="s">
        <v>485</v>
      </c>
      <c r="C16" s="16" t="s">
        <v>486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</row>
    <row r="17" spans="1:8" ht="12.95" customHeight="1" x14ac:dyDescent="0.2">
      <c r="A17" s="10"/>
      <c r="B17" s="26" t="s">
        <v>487</v>
      </c>
      <c r="C17" s="16" t="s">
        <v>488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</row>
    <row r="18" spans="1:8" ht="12.95" customHeight="1" x14ac:dyDescent="0.2">
      <c r="A18" s="10"/>
      <c r="B18" s="26" t="s">
        <v>489</v>
      </c>
      <c r="C18" s="16" t="s">
        <v>490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</row>
    <row r="19" spans="1:8" ht="26.1" customHeight="1" x14ac:dyDescent="0.2">
      <c r="A19" s="10"/>
      <c r="B19" s="22" t="s">
        <v>491</v>
      </c>
      <c r="C19" s="16" t="s">
        <v>492</v>
      </c>
      <c r="D19" s="21">
        <f>IF(D20="-",0,D20) + IF(D21="-",0,D21) + IF(D22="-",0,D22) + IF(D23="-",0,D23) + IF(D24="-",0,D24) + IF(D25="-",0,D25) + IF(D26="-",0,D26)</f>
        <v>0</v>
      </c>
      <c r="E19" s="21">
        <f>IF(E20="-",0,E20) + IF(E21="-",0,E21) + IF(E22="-",0,E22) + IF(E23="-",0,E23) + IF(E24="-",0,E24) + IF(E25="-",0,E25) + IF(E26="-",0,E26)</f>
        <v>0</v>
      </c>
      <c r="F19" s="21">
        <f>IF(F20="-",0,F20) + IF(F21="-",0,F21) + IF(F22="-",0,F22) + IF(F23="-",0,F23) + IF(F24="-",0,F24) + IF(F25="-",0,F25) + IF(F26="-",0,F26)</f>
        <v>0</v>
      </c>
      <c r="G19" s="21">
        <f>IF(G20="-",0,G20) + IF(G21="-",0,G21) + IF(G22="-",0,G22) + IF(G23="-",0,G23) + IF(G24="-",0,G24) + IF(G25="-",0,G25) + IF(G26="-",0,G26)</f>
        <v>0</v>
      </c>
      <c r="H19" s="21">
        <f>IF(H20="-",0,H20) + IF(H21="-",0,H21) + IF(H22="-",0,H22) + IF(H23="-",0,H23) + IF(H24="-",0,H24) + IF(H25="-",0,H25) + IF(H26="-",0,H26)</f>
        <v>0</v>
      </c>
    </row>
    <row r="20" spans="1:8" ht="26.1" customHeight="1" x14ac:dyDescent="0.2">
      <c r="A20" s="10"/>
      <c r="B20" s="26" t="s">
        <v>493</v>
      </c>
      <c r="C20" s="16" t="s">
        <v>494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</row>
    <row r="21" spans="1:8" ht="12.95" customHeight="1" x14ac:dyDescent="0.2">
      <c r="A21" s="10"/>
      <c r="B21" s="26" t="s">
        <v>495</v>
      </c>
      <c r="C21" s="16" t="s">
        <v>496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</row>
    <row r="22" spans="1:8" ht="12.95" customHeight="1" x14ac:dyDescent="0.2">
      <c r="A22" s="10"/>
      <c r="B22" s="26" t="s">
        <v>497</v>
      </c>
      <c r="C22" s="16" t="s">
        <v>498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</row>
    <row r="23" spans="1:8" ht="12.95" customHeight="1" x14ac:dyDescent="0.2">
      <c r="A23" s="10"/>
      <c r="B23" s="26" t="s">
        <v>499</v>
      </c>
      <c r="C23" s="16" t="s">
        <v>500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2.95" customHeight="1" x14ac:dyDescent="0.2">
      <c r="A24" s="10"/>
      <c r="B24" s="26" t="s">
        <v>501</v>
      </c>
      <c r="C24" s="16" t="s">
        <v>502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</row>
    <row r="25" spans="1:8" ht="12.95" customHeight="1" x14ac:dyDescent="0.2">
      <c r="A25" s="10"/>
      <c r="B25" s="26" t="s">
        <v>503</v>
      </c>
      <c r="C25" s="16" t="s">
        <v>504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ht="12.95" customHeight="1" x14ac:dyDescent="0.2">
      <c r="A26" s="10"/>
      <c r="B26" s="26" t="s">
        <v>505</v>
      </c>
      <c r="C26" s="16" t="s">
        <v>506</v>
      </c>
      <c r="D26" s="21">
        <f>IF(D27="-",0,D27) + IF(D28="-",0,D28) + IF(D29="-",0,D29) + IF(D30="-",0,D30)</f>
        <v>0</v>
      </c>
      <c r="E26" s="21">
        <f>IF(E27="-",0,E27) + IF(E28="-",0,E28) + IF(E29="-",0,E29) + IF(E30="-",0,E30)</f>
        <v>0</v>
      </c>
      <c r="F26" s="21">
        <f>IF(F27="-",0,F27) + IF(F28="-",0,F28) + IF(F29="-",0,F29) + IF(F30="-",0,F30)</f>
        <v>0</v>
      </c>
      <c r="G26" s="21">
        <f>IF(G27="-",0,G27) + IF(G28="-",0,G28) + IF(G29="-",0,G29) + IF(G30="-",0,G30)</f>
        <v>0</v>
      </c>
      <c r="H26" s="21">
        <f>IF(H27="-",0,H27) + IF(H28="-",0,H28) + IF(H29="-",0,H29) + IF(H30="-",0,H30)</f>
        <v>0</v>
      </c>
    </row>
    <row r="27" spans="1:8" ht="12.95" customHeight="1" x14ac:dyDescent="0.2">
      <c r="A27" s="10"/>
      <c r="B27" s="27" t="s">
        <v>507</v>
      </c>
      <c r="C27" s="16" t="s">
        <v>508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</row>
    <row r="28" spans="1:8" ht="12.95" customHeight="1" x14ac:dyDescent="0.2">
      <c r="A28" s="10"/>
      <c r="B28" s="27" t="s">
        <v>509</v>
      </c>
      <c r="C28" s="16" t="s">
        <v>510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</row>
    <row r="29" spans="1:8" ht="12.95" customHeight="1" x14ac:dyDescent="0.2">
      <c r="A29" s="10"/>
      <c r="B29" s="27" t="s">
        <v>511</v>
      </c>
      <c r="C29" s="16" t="s">
        <v>512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</row>
    <row r="30" spans="1:8" ht="12.95" customHeight="1" x14ac:dyDescent="0.2">
      <c r="A30" s="10"/>
      <c r="B30" s="27" t="s">
        <v>513</v>
      </c>
      <c r="C30" s="16" t="s">
        <v>514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</row>
    <row r="31" spans="1:8" ht="12.95" customHeight="1" x14ac:dyDescent="0.2">
      <c r="A31" s="10"/>
      <c r="B31" s="22" t="s">
        <v>515</v>
      </c>
      <c r="C31" s="16" t="s">
        <v>516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</row>
    <row r="32" spans="1:8" ht="12.95" customHeight="1" x14ac:dyDescent="0.2">
      <c r="A32" s="10"/>
      <c r="B32" s="22" t="s">
        <v>517</v>
      </c>
      <c r="C32" s="16" t="s">
        <v>518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</row>
    <row r="33" spans="1:8" ht="26.1" customHeight="1" x14ac:dyDescent="0.2">
      <c r="A33" s="10"/>
      <c r="B33" s="22" t="s">
        <v>519</v>
      </c>
      <c r="C33" s="16" t="s">
        <v>520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 ht="26.1" customHeight="1" x14ac:dyDescent="0.2">
      <c r="A34" s="10"/>
      <c r="B34" s="22" t="s">
        <v>521</v>
      </c>
      <c r="C34" s="16" t="s">
        <v>522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ht="26.1" customHeight="1" x14ac:dyDescent="0.2">
      <c r="A35" s="10"/>
      <c r="B35" s="22" t="s">
        <v>523</v>
      </c>
      <c r="C35" s="16" t="s">
        <v>524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</row>
    <row r="36" spans="1:8" ht="26.1" customHeight="1" x14ac:dyDescent="0.2">
      <c r="A36" s="10"/>
      <c r="B36" s="22" t="s">
        <v>525</v>
      </c>
      <c r="C36" s="16" t="s">
        <v>526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ht="26.1" customHeight="1" x14ac:dyDescent="0.2">
      <c r="A37" s="10"/>
      <c r="B37" s="22" t="s">
        <v>527</v>
      </c>
      <c r="C37" s="16" t="s">
        <v>528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</row>
    <row r="38" spans="1:8" ht="12.95" customHeight="1" x14ac:dyDescent="0.2">
      <c r="A38" s="10"/>
      <c r="B38" s="22" t="s">
        <v>529</v>
      </c>
      <c r="C38" s="16" t="s">
        <v>530</v>
      </c>
      <c r="D38" s="23">
        <v>0</v>
      </c>
      <c r="E38" s="25" t="s">
        <v>54</v>
      </c>
      <c r="F38" s="25" t="s">
        <v>54</v>
      </c>
      <c r="G38" s="23">
        <v>0</v>
      </c>
      <c r="H38" s="23">
        <v>0</v>
      </c>
    </row>
    <row r="39" spans="1:8" ht="11.1" customHeight="1" x14ac:dyDescent="0.2">
      <c r="B39" s="14"/>
      <c r="C39" s="14"/>
      <c r="D39" s="14"/>
      <c r="E39" s="14"/>
      <c r="F39" s="14"/>
      <c r="G39" s="14"/>
      <c r="H39" s="14"/>
    </row>
    <row r="40" spans="1:8" ht="11.1" customHeight="1" x14ac:dyDescent="0.2">
      <c r="B40" s="14"/>
      <c r="C40" s="14"/>
      <c r="D40" s="14"/>
      <c r="E40" s="14"/>
      <c r="F40" s="14"/>
      <c r="G40" s="14"/>
      <c r="H40" s="14"/>
    </row>
    <row r="41" spans="1:8" ht="11.1" customHeight="1" x14ac:dyDescent="0.2">
      <c r="B41" s="14"/>
      <c r="C41" s="14"/>
      <c r="D41" s="14"/>
      <c r="E41" s="14"/>
      <c r="F41" s="14"/>
      <c r="G41" s="14"/>
      <c r="H41" s="14"/>
    </row>
    <row r="42" spans="1:8" ht="11.1" customHeight="1" x14ac:dyDescent="0.2">
      <c r="B42" s="14"/>
      <c r="C42" s="14"/>
      <c r="D42" s="14"/>
      <c r="E42" s="14"/>
      <c r="F42" s="14"/>
      <c r="G42" s="14"/>
      <c r="H42" s="14"/>
    </row>
    <row r="43" spans="1:8" ht="11.1" customHeight="1" x14ac:dyDescent="0.2">
      <c r="B43" s="14"/>
      <c r="C43" s="14"/>
      <c r="D43" s="14"/>
      <c r="E43" s="14"/>
      <c r="F43" s="14"/>
      <c r="G43" s="14"/>
      <c r="H43" s="14"/>
    </row>
  </sheetData>
  <mergeCells count="6">
    <mergeCell ref="B2:H2"/>
    <mergeCell ref="B4:B5"/>
    <mergeCell ref="C4:C5"/>
    <mergeCell ref="D4:F4"/>
    <mergeCell ref="G4:G5"/>
    <mergeCell ref="H4:H5"/>
  </mergeCells>
  <pageMargins left="0.39370078740157483" right="0.39370078740157483" top="0.39370078740157483" bottom="0.39370078740157483" header="0" footer="0"/>
  <pageSetup fitToHeight="2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32"/>
  <sheetViews>
    <sheetView workbookViewId="0">
      <selection activeCell="B14" sqref="B14"/>
    </sheetView>
  </sheetViews>
  <sheetFormatPr defaultColWidth="10.5" defaultRowHeight="11.45" customHeight="1" x14ac:dyDescent="0.2"/>
  <cols>
    <col min="1" max="1" width="1.1640625" style="1" customWidth="1"/>
    <col min="2" max="2" width="110.83203125" style="1" customWidth="1"/>
    <col min="3" max="3" width="9.6640625" style="1" customWidth="1"/>
    <col min="4" max="5" width="21.1640625" style="1" customWidth="1"/>
    <col min="6" max="6" width="19.33203125" style="1" customWidth="1"/>
    <col min="7" max="7" width="21" style="1" customWidth="1"/>
    <col min="8" max="8" width="10.5" style="1" hidden="1" customWidth="1"/>
  </cols>
  <sheetData>
    <row r="1" spans="1:10" s="1" customFormat="1" ht="3" customHeight="1" x14ac:dyDescent="0.2"/>
    <row r="2" spans="1:10" ht="38.1" customHeight="1" x14ac:dyDescent="0.2">
      <c r="A2" s="10"/>
      <c r="B2" s="59" t="s">
        <v>462</v>
      </c>
      <c r="C2" s="59" t="s">
        <v>28</v>
      </c>
      <c r="D2" s="60" t="s">
        <v>463</v>
      </c>
      <c r="E2" s="60"/>
      <c r="F2" s="59" t="s">
        <v>34</v>
      </c>
      <c r="G2" s="59" t="s">
        <v>126</v>
      </c>
      <c r="H2" s="14"/>
      <c r="I2" s="56"/>
      <c r="J2" s="56"/>
    </row>
    <row r="3" spans="1:10" ht="89.1" customHeight="1" x14ac:dyDescent="0.2">
      <c r="A3" s="10"/>
      <c r="B3" s="61"/>
      <c r="C3" s="61"/>
      <c r="D3" s="62" t="s">
        <v>531</v>
      </c>
      <c r="E3" s="62" t="s">
        <v>532</v>
      </c>
      <c r="F3" s="61"/>
      <c r="G3" s="61"/>
      <c r="H3" s="14"/>
      <c r="I3" s="56"/>
      <c r="J3" s="56"/>
    </row>
    <row r="4" spans="1:10" ht="12.95" customHeight="1" x14ac:dyDescent="0.2">
      <c r="A4" s="10"/>
      <c r="B4" s="63" t="s">
        <v>19</v>
      </c>
      <c r="C4" s="64" t="s">
        <v>20</v>
      </c>
      <c r="D4" s="63" t="s">
        <v>21</v>
      </c>
      <c r="E4" s="63" t="s">
        <v>37</v>
      </c>
      <c r="F4" s="17" t="s">
        <v>39</v>
      </c>
      <c r="G4" s="17" t="s">
        <v>40</v>
      </c>
      <c r="H4" s="14"/>
      <c r="I4" s="56"/>
      <c r="J4" s="56"/>
    </row>
    <row r="5" spans="1:10" ht="38.1" customHeight="1" x14ac:dyDescent="0.2">
      <c r="A5" s="10"/>
      <c r="B5" s="24" t="s">
        <v>533</v>
      </c>
      <c r="C5" s="57" t="s">
        <v>534</v>
      </c>
      <c r="D5" s="46">
        <v>0</v>
      </c>
      <c r="E5" s="46">
        <v>0</v>
      </c>
      <c r="F5" s="25" t="s">
        <v>54</v>
      </c>
      <c r="G5" s="25" t="s">
        <v>54</v>
      </c>
      <c r="H5" s="14"/>
      <c r="I5" s="56"/>
      <c r="J5" s="56"/>
    </row>
    <row r="6" spans="1:10" ht="26.1" customHeight="1" x14ac:dyDescent="0.2">
      <c r="A6" s="10"/>
      <c r="B6" s="24" t="s">
        <v>535</v>
      </c>
      <c r="C6" s="57" t="s">
        <v>536</v>
      </c>
      <c r="D6" s="46">
        <v>0</v>
      </c>
      <c r="E6" s="46">
        <v>0</v>
      </c>
      <c r="F6" s="25" t="s">
        <v>54</v>
      </c>
      <c r="G6" s="25" t="s">
        <v>54</v>
      </c>
      <c r="H6" s="14"/>
      <c r="I6" s="56"/>
      <c r="J6" s="56"/>
    </row>
    <row r="7" spans="1:10" ht="26.1" customHeight="1" x14ac:dyDescent="0.2">
      <c r="A7" s="10"/>
      <c r="B7" s="24" t="s">
        <v>537</v>
      </c>
      <c r="C7" s="20" t="s">
        <v>538</v>
      </c>
      <c r="D7" s="21">
        <f>IF(D8="-",0,D8) + IF(D9="-",0,D9) + IF(D10="-",0,D10) + IF(D11="-",0,D11) + IF(D15="-",0,D15) + IF(D16="-",0,D16)</f>
        <v>0</v>
      </c>
      <c r="E7" s="21">
        <f>IF(E8="-",0,E8) + IF(E9="-",0,E9) + IF(E10="-",0,E10) + IF(E11="-",0,E11) + IF(E12="-",0,E12) + IF(E13="-",0,E13) + IF(E14="-",0,E14) + IF(E15="-",0,E15) + IF(E16="-",0,E16)</f>
        <v>0</v>
      </c>
      <c r="F7" s="21">
        <f>IF(F8="-",0,F8) + IF(F9="-",0,F9) + IF(F10="-",0,F10) + IF(F11="-",0,F11) + IF(F12="-",0,F12) + IF(F13="-",0,F13) + IF(F14="-",0,F14) + IF(F15="-",0,F15) + IF(F16="-",0,F16) + IF(F17="-",0,F17)</f>
        <v>0</v>
      </c>
      <c r="G7" s="21">
        <f>IF(G8="-",0,G8) + IF(G9="-",0,G9) + IF(G10="-",0,G10) + IF(G11="-",0,G11) + IF(G12="-",0,G12) + IF(G13="-",0,G13) + IF(G14="-",0,G14) + IF(G15="-",0,G15) + IF(G16="-",0,G16) + IF(G17="-",0,G17)</f>
        <v>0</v>
      </c>
      <c r="H7" s="14"/>
      <c r="I7" s="56"/>
      <c r="J7" s="56"/>
    </row>
    <row r="8" spans="1:10" ht="51" customHeight="1" x14ac:dyDescent="0.2">
      <c r="A8" s="10"/>
      <c r="B8" s="22" t="s">
        <v>539</v>
      </c>
      <c r="C8" s="16" t="s">
        <v>540</v>
      </c>
      <c r="D8" s="23">
        <v>0</v>
      </c>
      <c r="E8" s="23">
        <v>0</v>
      </c>
      <c r="F8" s="23">
        <v>0</v>
      </c>
      <c r="G8" s="23">
        <v>0</v>
      </c>
      <c r="H8" s="14"/>
      <c r="I8" s="56"/>
      <c r="J8" s="56"/>
    </row>
    <row r="9" spans="1:10" ht="89.1" customHeight="1" x14ac:dyDescent="0.2">
      <c r="A9" s="10"/>
      <c r="B9" s="22" t="s">
        <v>541</v>
      </c>
      <c r="C9" s="16" t="s">
        <v>542</v>
      </c>
      <c r="D9" s="23">
        <v>0</v>
      </c>
      <c r="E9" s="23">
        <v>0</v>
      </c>
      <c r="F9" s="23">
        <v>0</v>
      </c>
      <c r="G9" s="23">
        <v>0</v>
      </c>
      <c r="H9" s="14"/>
      <c r="I9" s="56"/>
      <c r="J9" s="56"/>
    </row>
    <row r="10" spans="1:10" ht="38.1" customHeight="1" x14ac:dyDescent="0.2">
      <c r="A10" s="10"/>
      <c r="B10" s="22" t="s">
        <v>543</v>
      </c>
      <c r="C10" s="16" t="s">
        <v>544</v>
      </c>
      <c r="D10" s="23">
        <v>0</v>
      </c>
      <c r="E10" s="23">
        <v>0</v>
      </c>
      <c r="F10" s="23">
        <v>0</v>
      </c>
      <c r="G10" s="23">
        <v>0</v>
      </c>
      <c r="H10" s="14"/>
      <c r="I10" s="56"/>
      <c r="J10" s="56"/>
    </row>
    <row r="11" spans="1:10" ht="26.1" customHeight="1" x14ac:dyDescent="0.2">
      <c r="A11" s="10"/>
      <c r="B11" s="22" t="s">
        <v>545</v>
      </c>
      <c r="C11" s="16" t="s">
        <v>546</v>
      </c>
      <c r="D11" s="23">
        <v>0</v>
      </c>
      <c r="E11" s="23">
        <v>0</v>
      </c>
      <c r="F11" s="23">
        <v>0</v>
      </c>
      <c r="G11" s="23">
        <v>0</v>
      </c>
      <c r="H11" s="14"/>
      <c r="I11" s="56"/>
      <c r="J11" s="56"/>
    </row>
    <row r="12" spans="1:10" ht="26.1" customHeight="1" x14ac:dyDescent="0.2">
      <c r="A12" s="10"/>
      <c r="B12" s="22" t="s">
        <v>547</v>
      </c>
      <c r="C12" s="16" t="s">
        <v>548</v>
      </c>
      <c r="D12" s="25" t="s">
        <v>54</v>
      </c>
      <c r="E12" s="23">
        <v>0</v>
      </c>
      <c r="F12" s="23">
        <v>0</v>
      </c>
      <c r="G12" s="23">
        <v>0</v>
      </c>
      <c r="H12" s="14"/>
      <c r="I12" s="56"/>
      <c r="J12" s="56"/>
    </row>
    <row r="13" spans="1:10" ht="12.95" customHeight="1" x14ac:dyDescent="0.2">
      <c r="A13" s="10"/>
      <c r="B13" s="22" t="s">
        <v>549</v>
      </c>
      <c r="C13" s="16" t="s">
        <v>550</v>
      </c>
      <c r="D13" s="25" t="s">
        <v>54</v>
      </c>
      <c r="E13" s="23">
        <v>0</v>
      </c>
      <c r="F13" s="23">
        <v>0</v>
      </c>
      <c r="G13" s="23">
        <v>0</v>
      </c>
      <c r="H13" s="14"/>
      <c r="I13" s="56"/>
      <c r="J13" s="56"/>
    </row>
    <row r="14" spans="1:10" ht="26.1" customHeight="1" x14ac:dyDescent="0.2">
      <c r="A14" s="10"/>
      <c r="B14" s="22" t="s">
        <v>551</v>
      </c>
      <c r="C14" s="16" t="s">
        <v>552</v>
      </c>
      <c r="D14" s="25" t="s">
        <v>54</v>
      </c>
      <c r="E14" s="23">
        <v>0</v>
      </c>
      <c r="F14" s="23">
        <v>0</v>
      </c>
      <c r="G14" s="23">
        <v>0</v>
      </c>
      <c r="H14" s="14"/>
      <c r="I14" s="56"/>
      <c r="J14" s="56"/>
    </row>
    <row r="15" spans="1:10" ht="38.1" customHeight="1" x14ac:dyDescent="0.2">
      <c r="A15" s="10"/>
      <c r="B15" s="65" t="s">
        <v>553</v>
      </c>
      <c r="C15" s="16" t="s">
        <v>554</v>
      </c>
      <c r="D15" s="23">
        <v>0</v>
      </c>
      <c r="E15" s="23">
        <v>0</v>
      </c>
      <c r="F15" s="23">
        <v>0</v>
      </c>
      <c r="G15" s="23">
        <v>0</v>
      </c>
      <c r="H15" s="14"/>
      <c r="I15" s="56"/>
      <c r="J15" s="56"/>
    </row>
    <row r="16" spans="1:10" ht="26.1" customHeight="1" x14ac:dyDescent="0.2">
      <c r="A16" s="10"/>
      <c r="B16" s="65" t="s">
        <v>555</v>
      </c>
      <c r="C16" s="16" t="s">
        <v>556</v>
      </c>
      <c r="D16" s="23">
        <v>0</v>
      </c>
      <c r="E16" s="23">
        <v>0</v>
      </c>
      <c r="F16" s="23">
        <v>0</v>
      </c>
      <c r="G16" s="23">
        <v>0</v>
      </c>
      <c r="H16" s="14"/>
      <c r="I16" s="56"/>
      <c r="J16" s="56"/>
    </row>
    <row r="17" spans="1:10" ht="12.95" customHeight="1" x14ac:dyDescent="0.2">
      <c r="A17" s="10"/>
      <c r="B17" s="65" t="s">
        <v>557</v>
      </c>
      <c r="C17" s="16" t="s">
        <v>558</v>
      </c>
      <c r="D17" s="25" t="s">
        <v>54</v>
      </c>
      <c r="E17" s="25" t="s">
        <v>54</v>
      </c>
      <c r="F17" s="23">
        <v>0</v>
      </c>
      <c r="G17" s="23">
        <v>0</v>
      </c>
      <c r="H17" s="14"/>
      <c r="I17" s="56"/>
      <c r="J17" s="56"/>
    </row>
    <row r="18" spans="1:10" ht="12.95" customHeight="1" x14ac:dyDescent="0.2">
      <c r="B18" s="14"/>
      <c r="C18" s="14"/>
      <c r="D18" s="14"/>
      <c r="E18" s="14"/>
      <c r="F18" s="14"/>
      <c r="G18" s="14"/>
      <c r="H18" s="14"/>
      <c r="I18" s="56"/>
      <c r="J18" s="56"/>
    </row>
    <row r="19" spans="1:10" ht="11.1" customHeight="1" x14ac:dyDescent="0.2">
      <c r="B19" s="14"/>
      <c r="C19" s="14"/>
      <c r="D19" s="14"/>
      <c r="E19" s="14"/>
      <c r="F19" s="14"/>
      <c r="G19" s="14"/>
      <c r="H19" s="14"/>
      <c r="I19" s="56"/>
      <c r="J19" s="56"/>
    </row>
    <row r="20" spans="1:10" ht="11.45" customHeight="1" x14ac:dyDescent="0.2">
      <c r="B20" s="14"/>
      <c r="C20" s="14"/>
      <c r="D20" s="14"/>
      <c r="E20" s="14"/>
      <c r="F20" s="14"/>
      <c r="G20" s="14"/>
      <c r="H20" s="14"/>
      <c r="I20" s="56"/>
      <c r="J20" s="56"/>
    </row>
    <row r="21" spans="1:10" ht="11.45" customHeight="1" x14ac:dyDescent="0.2">
      <c r="B21" s="14"/>
      <c r="C21" s="14"/>
      <c r="D21" s="14"/>
      <c r="E21" s="14"/>
      <c r="F21" s="14"/>
      <c r="G21" s="14"/>
      <c r="H21" s="14"/>
      <c r="I21" s="56"/>
      <c r="J21" s="56"/>
    </row>
    <row r="22" spans="1:10" ht="11.45" customHeight="1" x14ac:dyDescent="0.2">
      <c r="B22" s="14"/>
      <c r="C22" s="14"/>
      <c r="D22" s="14"/>
      <c r="E22" s="14"/>
      <c r="F22" s="14"/>
      <c r="G22" s="14"/>
      <c r="H22" s="14"/>
      <c r="I22" s="56"/>
      <c r="J22" s="56"/>
    </row>
    <row r="23" spans="1:10" ht="11.45" customHeight="1" x14ac:dyDescent="0.2">
      <c r="B23" s="14"/>
      <c r="C23" s="14"/>
      <c r="D23" s="14"/>
      <c r="E23" s="14"/>
      <c r="F23" s="14"/>
      <c r="G23" s="14"/>
      <c r="H23" s="14"/>
      <c r="I23" s="56"/>
      <c r="J23" s="56"/>
    </row>
    <row r="24" spans="1:10" ht="11.45" customHeight="1" x14ac:dyDescent="0.2">
      <c r="B24" s="14"/>
      <c r="C24" s="14"/>
      <c r="D24" s="14"/>
      <c r="E24" s="14"/>
      <c r="F24" s="14"/>
      <c r="G24" s="14"/>
      <c r="H24" s="14"/>
      <c r="I24" s="56"/>
      <c r="J24" s="56"/>
    </row>
    <row r="25" spans="1:10" ht="11.45" customHeight="1" x14ac:dyDescent="0.2">
      <c r="B25" s="14"/>
      <c r="C25" s="14"/>
      <c r="D25" s="14"/>
      <c r="E25" s="14"/>
      <c r="F25" s="14"/>
      <c r="G25" s="14"/>
      <c r="H25" s="14"/>
      <c r="I25" s="56"/>
      <c r="J25" s="56"/>
    </row>
    <row r="26" spans="1:10" ht="11.45" customHeight="1" x14ac:dyDescent="0.2">
      <c r="B26" s="14"/>
      <c r="C26" s="14"/>
      <c r="D26" s="14"/>
      <c r="E26" s="14"/>
      <c r="F26" s="14"/>
      <c r="G26" s="14"/>
      <c r="H26" s="14"/>
      <c r="I26" s="56"/>
      <c r="J26" s="56"/>
    </row>
    <row r="27" spans="1:10" ht="11.45" customHeight="1" x14ac:dyDescent="0.2">
      <c r="B27" s="14"/>
      <c r="C27" s="14"/>
      <c r="D27" s="14"/>
      <c r="E27" s="14"/>
      <c r="F27" s="14"/>
      <c r="G27" s="14"/>
      <c r="H27" s="14"/>
      <c r="I27" s="56"/>
      <c r="J27" s="56"/>
    </row>
    <row r="28" spans="1:10" ht="11.45" customHeight="1" x14ac:dyDescent="0.2">
      <c r="B28" s="14"/>
      <c r="C28" s="14"/>
      <c r="D28" s="14"/>
      <c r="E28" s="14"/>
      <c r="F28" s="14"/>
      <c r="G28" s="14"/>
      <c r="H28" s="14"/>
      <c r="I28" s="56"/>
      <c r="J28" s="56"/>
    </row>
    <row r="29" spans="1:10" ht="11.45" customHeight="1" x14ac:dyDescent="0.2">
      <c r="B29" s="14"/>
      <c r="C29" s="14"/>
      <c r="D29" s="14"/>
      <c r="E29" s="14"/>
      <c r="F29" s="14"/>
      <c r="G29" s="14"/>
      <c r="H29" s="14"/>
      <c r="I29" s="56"/>
      <c r="J29" s="56"/>
    </row>
    <row r="30" spans="1:10" ht="11.45" customHeight="1" x14ac:dyDescent="0.2">
      <c r="B30" s="14"/>
      <c r="C30" s="14"/>
      <c r="D30" s="14"/>
      <c r="E30" s="14"/>
      <c r="F30" s="14"/>
      <c r="G30" s="14"/>
      <c r="H30" s="14"/>
      <c r="I30" s="56"/>
      <c r="J30" s="56"/>
    </row>
    <row r="31" spans="1:10" ht="11.45" customHeight="1" x14ac:dyDescent="0.2">
      <c r="B31" s="14"/>
      <c r="C31" s="14"/>
      <c r="D31" s="14"/>
      <c r="E31" s="14"/>
      <c r="F31" s="14"/>
      <c r="G31" s="14"/>
      <c r="H31" s="14"/>
      <c r="I31" s="56"/>
      <c r="J31" s="56"/>
    </row>
    <row r="32" spans="1:10" ht="11.45" customHeight="1" x14ac:dyDescent="0.2">
      <c r="B32" s="14"/>
      <c r="C32" s="14"/>
      <c r="D32" s="14"/>
      <c r="E32" s="14"/>
      <c r="F32" s="14"/>
      <c r="G32" s="14"/>
      <c r="H32" s="14"/>
      <c r="I32" s="56"/>
      <c r="J32" s="56"/>
    </row>
  </sheetData>
  <mergeCells count="5">
    <mergeCell ref="B2:B3"/>
    <mergeCell ref="C2:C3"/>
    <mergeCell ref="D2:E2"/>
    <mergeCell ref="F2:F3"/>
    <mergeCell ref="G2:G3"/>
  </mergeCells>
  <pageMargins left="0.39370078740157483" right="0.39370078740157483" top="0.39370078740157483" bottom="0.39370078740157483" header="0" footer="0"/>
  <pageSetup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4"/>
  <sheetViews>
    <sheetView workbookViewId="0">
      <selection activeCell="G7" sqref="B1:G7"/>
    </sheetView>
  </sheetViews>
  <sheetFormatPr defaultColWidth="10.5" defaultRowHeight="11.45" customHeight="1" x14ac:dyDescent="0.2"/>
  <cols>
    <col min="1" max="1" width="0.6640625" style="1" customWidth="1"/>
    <col min="2" max="2" width="110.83203125" style="1" customWidth="1"/>
    <col min="3" max="3" width="9.6640625" style="1" customWidth="1"/>
    <col min="4" max="4" width="20.5" style="1" customWidth="1"/>
    <col min="5" max="5" width="19.33203125" style="1" customWidth="1"/>
    <col min="6" max="6" width="10.5" style="1" hidden="1" customWidth="1"/>
  </cols>
  <sheetData>
    <row r="1" spans="1:7" s="1" customFormat="1" ht="5.0999999999999996" customHeight="1" x14ac:dyDescent="0.2">
      <c r="B1" s="14"/>
      <c r="C1" s="14"/>
      <c r="D1" s="14"/>
      <c r="E1" s="14"/>
      <c r="F1" s="14"/>
      <c r="G1" s="14"/>
    </row>
    <row r="2" spans="1:7" ht="189.95" customHeight="1" x14ac:dyDescent="0.2">
      <c r="A2" s="10"/>
      <c r="B2" s="16" t="s">
        <v>462</v>
      </c>
      <c r="C2" s="16" t="s">
        <v>28</v>
      </c>
      <c r="D2" s="16" t="s">
        <v>559</v>
      </c>
      <c r="E2" s="16" t="s">
        <v>34</v>
      </c>
      <c r="F2" s="14"/>
      <c r="G2" s="56"/>
    </row>
    <row r="3" spans="1:7" ht="12.95" customHeight="1" x14ac:dyDescent="0.2">
      <c r="A3" s="10"/>
      <c r="B3" s="18" t="s">
        <v>19</v>
      </c>
      <c r="C3" s="18" t="s">
        <v>20</v>
      </c>
      <c r="D3" s="18" t="s">
        <v>21</v>
      </c>
      <c r="E3" s="18" t="s">
        <v>37</v>
      </c>
      <c r="F3" s="14"/>
      <c r="G3" s="56"/>
    </row>
    <row r="4" spans="1:7" ht="38.1" customHeight="1" x14ac:dyDescent="0.2">
      <c r="A4" s="10"/>
      <c r="B4" s="24" t="s">
        <v>560</v>
      </c>
      <c r="C4" s="57" t="s">
        <v>561</v>
      </c>
      <c r="D4" s="46">
        <v>0</v>
      </c>
      <c r="E4" s="25" t="s">
        <v>54</v>
      </c>
      <c r="F4" s="14"/>
      <c r="G4" s="56"/>
    </row>
    <row r="5" spans="1:7" ht="26.1" customHeight="1" x14ac:dyDescent="0.2">
      <c r="A5" s="10"/>
      <c r="B5" s="24" t="s">
        <v>535</v>
      </c>
      <c r="C5" s="57" t="s">
        <v>562</v>
      </c>
      <c r="D5" s="46">
        <v>0</v>
      </c>
      <c r="E5" s="25" t="s">
        <v>54</v>
      </c>
      <c r="F5" s="14"/>
      <c r="G5" s="56"/>
    </row>
    <row r="6" spans="1:7" ht="26.1" customHeight="1" x14ac:dyDescent="0.2">
      <c r="A6" s="10"/>
      <c r="B6" s="58" t="s">
        <v>563</v>
      </c>
      <c r="C6" s="20" t="s">
        <v>564</v>
      </c>
      <c r="D6" s="23">
        <v>0</v>
      </c>
      <c r="E6" s="23">
        <v>0</v>
      </c>
      <c r="F6" s="14"/>
      <c r="G6" s="56"/>
    </row>
    <row r="7" spans="1:7" ht="12.95" customHeight="1" x14ac:dyDescent="0.2">
      <c r="B7" s="14"/>
      <c r="C7" s="14"/>
      <c r="D7" s="14"/>
      <c r="E7" s="14"/>
      <c r="F7" s="14"/>
      <c r="G7" s="56"/>
    </row>
    <row r="8" spans="1:7" ht="11.1" customHeight="1" x14ac:dyDescent="0.2"/>
    <row r="9" spans="1:7" ht="11.1" customHeight="1" x14ac:dyDescent="0.2"/>
    <row r="10" spans="1:7" ht="11.1" customHeight="1" x14ac:dyDescent="0.2"/>
    <row r="11" spans="1:7" ht="11.1" customHeight="1" x14ac:dyDescent="0.2"/>
    <row r="12" spans="1:7" ht="11.1" customHeight="1" x14ac:dyDescent="0.2"/>
    <row r="13" spans="1:7" ht="11.1" customHeight="1" x14ac:dyDescent="0.2"/>
    <row r="14" spans="1:7" ht="11.1" customHeight="1" x14ac:dyDescent="0.2"/>
  </sheetData>
  <pageMargins left="0.39370078740157483" right="0.39370078740157483" top="0.39370078740157483" bottom="0.39370078740157483" header="0" footer="0"/>
  <pageSetup scale="85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9"/>
  <sheetViews>
    <sheetView topLeftCell="A43" workbookViewId="0">
      <selection activeCell="B2" sqref="B2:F58"/>
    </sheetView>
  </sheetViews>
  <sheetFormatPr defaultColWidth="10.5" defaultRowHeight="11.45" customHeight="1" x14ac:dyDescent="0.2"/>
  <cols>
    <col min="1" max="1" width="1" style="1" customWidth="1"/>
    <col min="2" max="2" width="110.83203125" style="1" customWidth="1"/>
    <col min="3" max="3" width="9.6640625" style="1" customWidth="1"/>
    <col min="4" max="6" width="19.33203125" style="1" customWidth="1"/>
    <col min="7" max="7" width="10.5" style="1" hidden="1" customWidth="1"/>
  </cols>
  <sheetData>
    <row r="1" spans="1:6" s="1" customFormat="1" ht="3.95" customHeight="1" x14ac:dyDescent="0.2"/>
    <row r="2" spans="1:6" ht="15.95" customHeight="1" x14ac:dyDescent="0.2">
      <c r="B2" s="37" t="s">
        <v>565</v>
      </c>
      <c r="C2" s="37"/>
      <c r="D2" s="37"/>
      <c r="E2" s="37"/>
      <c r="F2" s="37"/>
    </row>
    <row r="3" spans="1:6" s="1" customFormat="1" ht="3" customHeight="1" x14ac:dyDescent="0.2">
      <c r="B3" s="14"/>
      <c r="C3" s="14"/>
      <c r="D3" s="14"/>
      <c r="E3" s="14"/>
      <c r="F3" s="14"/>
    </row>
    <row r="4" spans="1:6" ht="126.95" customHeight="1" x14ac:dyDescent="0.2">
      <c r="A4" s="10"/>
      <c r="B4" s="25" t="s">
        <v>566</v>
      </c>
      <c r="C4" s="38" t="s">
        <v>28</v>
      </c>
      <c r="D4" s="25" t="s">
        <v>463</v>
      </c>
      <c r="E4" s="25" t="s">
        <v>34</v>
      </c>
      <c r="F4" s="39" t="s">
        <v>567</v>
      </c>
    </row>
    <row r="5" spans="1:6" ht="12.95" customHeight="1" x14ac:dyDescent="0.2">
      <c r="A5" s="10"/>
      <c r="B5" s="40" t="s">
        <v>19</v>
      </c>
      <c r="C5" s="41" t="s">
        <v>20</v>
      </c>
      <c r="D5" s="42" t="s">
        <v>21</v>
      </c>
      <c r="E5" s="42" t="s">
        <v>37</v>
      </c>
      <c r="F5" s="43" t="s">
        <v>39</v>
      </c>
    </row>
    <row r="6" spans="1:6" ht="38.1" customHeight="1" x14ac:dyDescent="0.2">
      <c r="A6" s="10"/>
      <c r="B6" s="44" t="s">
        <v>568</v>
      </c>
      <c r="C6" s="45" t="s">
        <v>569</v>
      </c>
      <c r="D6" s="46">
        <v>0</v>
      </c>
      <c r="E6" s="25" t="s">
        <v>54</v>
      </c>
      <c r="F6" s="25" t="s">
        <v>54</v>
      </c>
    </row>
    <row r="7" spans="1:6" ht="26.1" customHeight="1" x14ac:dyDescent="0.2">
      <c r="A7" s="10"/>
      <c r="B7" s="44" t="s">
        <v>137</v>
      </c>
      <c r="C7" s="45" t="s">
        <v>570</v>
      </c>
      <c r="D7" s="46">
        <v>0</v>
      </c>
      <c r="E7" s="25" t="s">
        <v>54</v>
      </c>
      <c r="F7" s="25" t="s">
        <v>54</v>
      </c>
    </row>
    <row r="8" spans="1:6" ht="26.1" customHeight="1" x14ac:dyDescent="0.2">
      <c r="A8" s="10"/>
      <c r="B8" s="44" t="s">
        <v>571</v>
      </c>
      <c r="C8" s="47" t="s">
        <v>572</v>
      </c>
      <c r="D8" s="21">
        <f>IF(D9="-",0,D9) + IF(D10="-",0,D10) + IF(D11="-",0,D11) + IF(D12="-",0,D12) + IF(D13="-",0,D13)</f>
        <v>0</v>
      </c>
      <c r="E8" s="21">
        <f>IF(E9="-",0,E9) + IF(E10="-",0,E10) + IF(E11="-",0,E11) + IF(E12="-",0,E12) + IF(E13="-",0,E13)</f>
        <v>0</v>
      </c>
      <c r="F8" s="21">
        <f>IF(F9="-",0,F9) + IF(F10="-",0,F10) + IF(F11="-",0,F11) + IF(F12="-",0,F12) + IF(F13="-",0,F13)</f>
        <v>0</v>
      </c>
    </row>
    <row r="9" spans="1:6" ht="12.95" customHeight="1" x14ac:dyDescent="0.2">
      <c r="A9" s="10"/>
      <c r="B9" s="48" t="s">
        <v>573</v>
      </c>
      <c r="C9" s="25" t="s">
        <v>574</v>
      </c>
      <c r="D9" s="23">
        <v>0</v>
      </c>
      <c r="E9" s="23">
        <v>0</v>
      </c>
      <c r="F9" s="23">
        <v>0</v>
      </c>
    </row>
    <row r="10" spans="1:6" ht="12.95" customHeight="1" x14ac:dyDescent="0.2">
      <c r="A10" s="10"/>
      <c r="B10" s="48" t="s">
        <v>575</v>
      </c>
      <c r="C10" s="25" t="s">
        <v>576</v>
      </c>
      <c r="D10" s="23">
        <v>0</v>
      </c>
      <c r="E10" s="23">
        <v>0</v>
      </c>
      <c r="F10" s="23">
        <v>0</v>
      </c>
    </row>
    <row r="11" spans="1:6" ht="12.95" customHeight="1" x14ac:dyDescent="0.2">
      <c r="A11" s="10"/>
      <c r="B11" s="48" t="s">
        <v>577</v>
      </c>
      <c r="C11" s="25" t="s">
        <v>578</v>
      </c>
      <c r="D11" s="23">
        <v>0</v>
      </c>
      <c r="E11" s="23">
        <v>0</v>
      </c>
      <c r="F11" s="23">
        <v>0</v>
      </c>
    </row>
    <row r="12" spans="1:6" ht="26.1" customHeight="1" x14ac:dyDescent="0.2">
      <c r="A12" s="10"/>
      <c r="B12" s="48" t="s">
        <v>579</v>
      </c>
      <c r="C12" s="25" t="s">
        <v>580</v>
      </c>
      <c r="D12" s="23">
        <v>0</v>
      </c>
      <c r="E12" s="23">
        <v>0</v>
      </c>
      <c r="F12" s="23">
        <v>0</v>
      </c>
    </row>
    <row r="13" spans="1:6" ht="12.95" customHeight="1" x14ac:dyDescent="0.2">
      <c r="A13" s="10"/>
      <c r="B13" s="48" t="s">
        <v>581</v>
      </c>
      <c r="C13" s="25" t="s">
        <v>582</v>
      </c>
      <c r="D13" s="23">
        <v>0</v>
      </c>
      <c r="E13" s="23">
        <v>0</v>
      </c>
      <c r="F13" s="23">
        <v>0</v>
      </c>
    </row>
    <row r="14" spans="1:6" ht="38.1" customHeight="1" x14ac:dyDescent="0.2">
      <c r="A14" s="10"/>
      <c r="B14" s="24" t="s">
        <v>583</v>
      </c>
      <c r="C14" s="47" t="s">
        <v>584</v>
      </c>
      <c r="D14" s="46">
        <v>0</v>
      </c>
      <c r="E14" s="25" t="s">
        <v>54</v>
      </c>
      <c r="F14" s="25" t="s">
        <v>54</v>
      </c>
    </row>
    <row r="15" spans="1:6" ht="26.1" customHeight="1" x14ac:dyDescent="0.2">
      <c r="A15" s="10"/>
      <c r="B15" s="49" t="s">
        <v>137</v>
      </c>
      <c r="C15" s="47" t="s">
        <v>585</v>
      </c>
      <c r="D15" s="46">
        <v>0</v>
      </c>
      <c r="E15" s="25" t="s">
        <v>54</v>
      </c>
      <c r="F15" s="25" t="s">
        <v>54</v>
      </c>
    </row>
    <row r="16" spans="1:6" ht="38.1" customHeight="1" x14ac:dyDescent="0.2">
      <c r="A16" s="10"/>
      <c r="B16" s="24" t="s">
        <v>586</v>
      </c>
      <c r="C16" s="47" t="s">
        <v>587</v>
      </c>
      <c r="D16" s="21">
        <f>IF(D17="-",0,D17) + IF(D18="-",0,D18) + IF(D19="-",0,D19) + IF(D20="-",0,D20) + IF(D21="-",0,D21) + IF(D22="-",0,D22) + IF(D23="-",0,D23) + IF(D24="-",0,D24)</f>
        <v>0</v>
      </c>
      <c r="E16" s="21">
        <f>IF(E17="-",0,E17) + IF(E18="-",0,E18) + IF(E19="-",0,E19) + IF(E20="-",0,E20) + IF(E21="-",0,E21) + IF(E22="-",0,E22) + IF(E23="-",0,E23) + IF(E24="-",0,E24) + IF(E25="-",0,E25)</f>
        <v>0</v>
      </c>
      <c r="F16" s="21">
        <f>IF(F17="-",0,F17) + IF(F18="-",0,F18) + IF(F19="-",0,F19) + IF(F20="-",0,F20) + IF(F21="-",0,F21) + IF(F22="-",0,F22) + IF(F23="-",0,F23) + IF(F24="-",0,F24) + IF(F25="-",0,F25)</f>
        <v>0</v>
      </c>
    </row>
    <row r="17" spans="1:6" ht="12.95" customHeight="1" x14ac:dyDescent="0.2">
      <c r="A17" s="10"/>
      <c r="B17" s="50" t="s">
        <v>588</v>
      </c>
      <c r="C17" s="25" t="s">
        <v>589</v>
      </c>
      <c r="D17" s="23">
        <v>0</v>
      </c>
      <c r="E17" s="23">
        <v>0</v>
      </c>
      <c r="F17" s="23">
        <v>0</v>
      </c>
    </row>
    <row r="18" spans="1:6" ht="26.1" customHeight="1" x14ac:dyDescent="0.2">
      <c r="A18" s="10"/>
      <c r="B18" s="50" t="s">
        <v>590</v>
      </c>
      <c r="C18" s="25" t="s">
        <v>591</v>
      </c>
      <c r="D18" s="23">
        <v>0</v>
      </c>
      <c r="E18" s="23">
        <v>0</v>
      </c>
      <c r="F18" s="23">
        <v>0</v>
      </c>
    </row>
    <row r="19" spans="1:6" ht="12.95" customHeight="1" x14ac:dyDescent="0.2">
      <c r="A19" s="10"/>
      <c r="B19" s="50" t="s">
        <v>592</v>
      </c>
      <c r="C19" s="25" t="s">
        <v>593</v>
      </c>
      <c r="D19" s="23">
        <v>0</v>
      </c>
      <c r="E19" s="23">
        <v>0</v>
      </c>
      <c r="F19" s="23">
        <v>0</v>
      </c>
    </row>
    <row r="20" spans="1:6" ht="12.95" customHeight="1" x14ac:dyDescent="0.2">
      <c r="A20" s="10"/>
      <c r="B20" s="50" t="s">
        <v>594</v>
      </c>
      <c r="C20" s="25" t="s">
        <v>595</v>
      </c>
      <c r="D20" s="23">
        <v>0</v>
      </c>
      <c r="E20" s="23">
        <v>0</v>
      </c>
      <c r="F20" s="23">
        <v>0</v>
      </c>
    </row>
    <row r="21" spans="1:6" ht="12.95" customHeight="1" x14ac:dyDescent="0.2">
      <c r="A21" s="10"/>
      <c r="B21" s="50" t="s">
        <v>596</v>
      </c>
      <c r="C21" s="25" t="s">
        <v>597</v>
      </c>
      <c r="D21" s="23">
        <v>0</v>
      </c>
      <c r="E21" s="23">
        <v>0</v>
      </c>
      <c r="F21" s="23">
        <v>0</v>
      </c>
    </row>
    <row r="22" spans="1:6" ht="12.95" customHeight="1" x14ac:dyDescent="0.2">
      <c r="A22" s="10"/>
      <c r="B22" s="50" t="s">
        <v>598</v>
      </c>
      <c r="C22" s="25" t="s">
        <v>599</v>
      </c>
      <c r="D22" s="23">
        <v>0</v>
      </c>
      <c r="E22" s="23">
        <v>0</v>
      </c>
      <c r="F22" s="23">
        <v>0</v>
      </c>
    </row>
    <row r="23" spans="1:6" ht="12.95" customHeight="1" x14ac:dyDescent="0.2">
      <c r="A23" s="10"/>
      <c r="B23" s="50" t="s">
        <v>600</v>
      </c>
      <c r="C23" s="25" t="s">
        <v>601</v>
      </c>
      <c r="D23" s="23">
        <v>0</v>
      </c>
      <c r="E23" s="23">
        <v>0</v>
      </c>
      <c r="F23" s="23">
        <v>0</v>
      </c>
    </row>
    <row r="24" spans="1:6" ht="12.95" customHeight="1" x14ac:dyDescent="0.2">
      <c r="A24" s="10"/>
      <c r="B24" s="50" t="s">
        <v>602</v>
      </c>
      <c r="C24" s="25" t="s">
        <v>603</v>
      </c>
      <c r="D24" s="23">
        <v>0</v>
      </c>
      <c r="E24" s="23">
        <v>0</v>
      </c>
      <c r="F24" s="23">
        <v>0</v>
      </c>
    </row>
    <row r="25" spans="1:6" ht="12.95" customHeight="1" x14ac:dyDescent="0.2">
      <c r="A25" s="10"/>
      <c r="B25" s="26" t="s">
        <v>604</v>
      </c>
      <c r="C25" s="25" t="s">
        <v>605</v>
      </c>
      <c r="D25" s="25" t="s">
        <v>54</v>
      </c>
      <c r="E25" s="23">
        <v>0</v>
      </c>
      <c r="F25" s="23">
        <v>0</v>
      </c>
    </row>
    <row r="26" spans="1:6" ht="38.1" customHeight="1" x14ac:dyDescent="0.2">
      <c r="A26" s="10"/>
      <c r="B26" s="44" t="s">
        <v>606</v>
      </c>
      <c r="C26" s="47" t="s">
        <v>607</v>
      </c>
      <c r="D26" s="46">
        <v>0</v>
      </c>
      <c r="E26" s="25" t="s">
        <v>54</v>
      </c>
      <c r="F26" s="25" t="s">
        <v>54</v>
      </c>
    </row>
    <row r="27" spans="1:6" ht="26.1" customHeight="1" x14ac:dyDescent="0.2">
      <c r="A27" s="10"/>
      <c r="B27" s="51" t="s">
        <v>137</v>
      </c>
      <c r="C27" s="47" t="s">
        <v>608</v>
      </c>
      <c r="D27" s="46">
        <v>0</v>
      </c>
      <c r="E27" s="25" t="s">
        <v>54</v>
      </c>
      <c r="F27" s="25" t="s">
        <v>54</v>
      </c>
    </row>
    <row r="28" spans="1:6" ht="26.1" customHeight="1" x14ac:dyDescent="0.2">
      <c r="A28" s="10"/>
      <c r="B28" s="44" t="s">
        <v>609</v>
      </c>
      <c r="C28" s="47" t="s">
        <v>610</v>
      </c>
      <c r="D28" s="21">
        <f>IF(D29="-",0,D29) + IF(D30="-",0,D30) + IF(D31="-",0,D31)</f>
        <v>0</v>
      </c>
      <c r="E28" s="21">
        <f>IF(E29="-",0,E29) + IF(E30="-",0,E30) + IF(E31="-",0,E31)</f>
        <v>0</v>
      </c>
      <c r="F28" s="21">
        <f>IF(F29="-",0,F29) + IF(F30="-",0,F30) + IF(F31="-",0,F31)</f>
        <v>0</v>
      </c>
    </row>
    <row r="29" spans="1:6" ht="12.95" customHeight="1" x14ac:dyDescent="0.2">
      <c r="A29" s="10"/>
      <c r="B29" s="52" t="s">
        <v>611</v>
      </c>
      <c r="C29" s="25" t="s">
        <v>612</v>
      </c>
      <c r="D29" s="23">
        <v>0</v>
      </c>
      <c r="E29" s="23">
        <v>0</v>
      </c>
      <c r="F29" s="23">
        <v>0</v>
      </c>
    </row>
    <row r="30" spans="1:6" ht="12.95" customHeight="1" x14ac:dyDescent="0.2">
      <c r="A30" s="10"/>
      <c r="B30" s="52" t="s">
        <v>613</v>
      </c>
      <c r="C30" s="25" t="s">
        <v>614</v>
      </c>
      <c r="D30" s="23">
        <v>0</v>
      </c>
      <c r="E30" s="23">
        <v>0</v>
      </c>
      <c r="F30" s="23">
        <v>0</v>
      </c>
    </row>
    <row r="31" spans="1:6" ht="12.95" customHeight="1" x14ac:dyDescent="0.2">
      <c r="A31" s="10"/>
      <c r="B31" s="52" t="s">
        <v>615</v>
      </c>
      <c r="C31" s="25" t="s">
        <v>616</v>
      </c>
      <c r="D31" s="23">
        <v>0</v>
      </c>
      <c r="E31" s="23">
        <v>0</v>
      </c>
      <c r="F31" s="23">
        <v>0</v>
      </c>
    </row>
    <row r="32" spans="1:6" ht="26.1" customHeight="1" x14ac:dyDescent="0.2">
      <c r="A32" s="10"/>
      <c r="B32" s="44" t="s">
        <v>617</v>
      </c>
      <c r="C32" s="47" t="s">
        <v>618</v>
      </c>
      <c r="D32" s="21">
        <f>IF(D33="-",0,D33)</f>
        <v>0</v>
      </c>
      <c r="E32" s="21">
        <f>IF(E33="-",0,E33) + IF(E45="-",0,E45)</f>
        <v>0</v>
      </c>
      <c r="F32" s="21">
        <f>IF(F33="-",0,F33) + IF(F45="-",0,F45)</f>
        <v>0</v>
      </c>
    </row>
    <row r="33" spans="1:6" ht="38.1" customHeight="1" x14ac:dyDescent="0.2">
      <c r="A33" s="10"/>
      <c r="B33" s="52" t="s">
        <v>619</v>
      </c>
      <c r="C33" s="25" t="s">
        <v>620</v>
      </c>
      <c r="D33" s="21">
        <f>IF(D35="-",0,D35)</f>
        <v>0</v>
      </c>
      <c r="E33" s="21">
        <f>IF(E34="-",0,E34)</f>
        <v>0</v>
      </c>
      <c r="F33" s="21">
        <f>IF(F34="-",0,F34)</f>
        <v>0</v>
      </c>
    </row>
    <row r="34" spans="1:6" ht="26.1" customHeight="1" x14ac:dyDescent="0.2">
      <c r="A34" s="10"/>
      <c r="B34" s="53" t="s">
        <v>621</v>
      </c>
      <c r="C34" s="25" t="s">
        <v>622</v>
      </c>
      <c r="D34" s="25" t="s">
        <v>54</v>
      </c>
      <c r="E34" s="23">
        <v>0</v>
      </c>
      <c r="F34" s="23">
        <v>0</v>
      </c>
    </row>
    <row r="35" spans="1:6" ht="51" customHeight="1" x14ac:dyDescent="0.2">
      <c r="A35" s="10"/>
      <c r="B35" s="53" t="s">
        <v>623</v>
      </c>
      <c r="C35" s="25" t="s">
        <v>624</v>
      </c>
      <c r="D35" s="21">
        <f>IF(D36="-",0,D36) + IF(D37="-",0,D37) + IF(D38="-",0,D38) + IF(D39="-",0,D39) + IF(D40="-",0,D40) + IF(D41="-",0,D41) + IF(D42="-",0,D42) + IF(D43="-",0,D43) + IF(D44="-",0,D44)</f>
        <v>0</v>
      </c>
      <c r="E35" s="25" t="s">
        <v>54</v>
      </c>
      <c r="F35" s="25" t="s">
        <v>54</v>
      </c>
    </row>
    <row r="36" spans="1:6" ht="12.95" customHeight="1" x14ac:dyDescent="0.2">
      <c r="A36" s="10"/>
      <c r="B36" s="54" t="s">
        <v>625</v>
      </c>
      <c r="C36" s="25" t="s">
        <v>626</v>
      </c>
      <c r="D36" s="23">
        <v>0</v>
      </c>
      <c r="E36" s="25" t="s">
        <v>54</v>
      </c>
      <c r="F36" s="25" t="s">
        <v>54</v>
      </c>
    </row>
    <row r="37" spans="1:6" ht="12.95" customHeight="1" x14ac:dyDescent="0.2">
      <c r="A37" s="10"/>
      <c r="B37" s="54" t="s">
        <v>627</v>
      </c>
      <c r="C37" s="25" t="s">
        <v>628</v>
      </c>
      <c r="D37" s="23">
        <v>0</v>
      </c>
      <c r="E37" s="25" t="s">
        <v>54</v>
      </c>
      <c r="F37" s="25" t="s">
        <v>54</v>
      </c>
    </row>
    <row r="38" spans="1:6" ht="12.95" customHeight="1" x14ac:dyDescent="0.2">
      <c r="A38" s="10"/>
      <c r="B38" s="54" t="s">
        <v>629</v>
      </c>
      <c r="C38" s="25" t="s">
        <v>630</v>
      </c>
      <c r="D38" s="23">
        <v>0</v>
      </c>
      <c r="E38" s="25" t="s">
        <v>54</v>
      </c>
      <c r="F38" s="25" t="s">
        <v>54</v>
      </c>
    </row>
    <row r="39" spans="1:6" ht="12.95" customHeight="1" x14ac:dyDescent="0.2">
      <c r="A39" s="10"/>
      <c r="B39" s="54" t="s">
        <v>631</v>
      </c>
      <c r="C39" s="25" t="s">
        <v>632</v>
      </c>
      <c r="D39" s="23">
        <v>0</v>
      </c>
      <c r="E39" s="25" t="s">
        <v>54</v>
      </c>
      <c r="F39" s="25" t="s">
        <v>54</v>
      </c>
    </row>
    <row r="40" spans="1:6" ht="26.1" customHeight="1" x14ac:dyDescent="0.2">
      <c r="A40" s="10"/>
      <c r="B40" s="54" t="s">
        <v>633</v>
      </c>
      <c r="C40" s="25" t="s">
        <v>634</v>
      </c>
      <c r="D40" s="23">
        <v>0</v>
      </c>
      <c r="E40" s="25" t="s">
        <v>54</v>
      </c>
      <c r="F40" s="25" t="s">
        <v>54</v>
      </c>
    </row>
    <row r="41" spans="1:6" ht="12.95" customHeight="1" x14ac:dyDescent="0.2">
      <c r="A41" s="10"/>
      <c r="B41" s="54" t="s">
        <v>635</v>
      </c>
      <c r="C41" s="25" t="s">
        <v>636</v>
      </c>
      <c r="D41" s="23">
        <v>0</v>
      </c>
      <c r="E41" s="25" t="s">
        <v>54</v>
      </c>
      <c r="F41" s="25" t="s">
        <v>54</v>
      </c>
    </row>
    <row r="42" spans="1:6" ht="12.95" customHeight="1" x14ac:dyDescent="0.2">
      <c r="A42" s="10"/>
      <c r="B42" s="54" t="s">
        <v>637</v>
      </c>
      <c r="C42" s="25" t="s">
        <v>638</v>
      </c>
      <c r="D42" s="23">
        <v>0</v>
      </c>
      <c r="E42" s="25" t="s">
        <v>54</v>
      </c>
      <c r="F42" s="25" t="s">
        <v>54</v>
      </c>
    </row>
    <row r="43" spans="1:6" ht="12.95" customHeight="1" x14ac:dyDescent="0.2">
      <c r="A43" s="10"/>
      <c r="B43" s="54" t="s">
        <v>639</v>
      </c>
      <c r="C43" s="25" t="s">
        <v>640</v>
      </c>
      <c r="D43" s="23">
        <v>0</v>
      </c>
      <c r="E43" s="25" t="s">
        <v>54</v>
      </c>
      <c r="F43" s="25" t="s">
        <v>54</v>
      </c>
    </row>
    <row r="44" spans="1:6" ht="12.95" customHeight="1" x14ac:dyDescent="0.2">
      <c r="A44" s="10"/>
      <c r="B44" s="54" t="s">
        <v>641</v>
      </c>
      <c r="C44" s="25" t="s">
        <v>642</v>
      </c>
      <c r="D44" s="23">
        <v>0</v>
      </c>
      <c r="E44" s="25" t="s">
        <v>54</v>
      </c>
      <c r="F44" s="25" t="s">
        <v>54</v>
      </c>
    </row>
    <row r="45" spans="1:6" ht="12.95" customHeight="1" x14ac:dyDescent="0.2">
      <c r="A45" s="10"/>
      <c r="B45" s="52" t="s">
        <v>643</v>
      </c>
      <c r="C45" s="25" t="s">
        <v>644</v>
      </c>
      <c r="D45" s="25" t="s">
        <v>54</v>
      </c>
      <c r="E45" s="23">
        <v>0</v>
      </c>
      <c r="F45" s="23">
        <v>0</v>
      </c>
    </row>
    <row r="46" spans="1:6" ht="12.95" customHeight="1" x14ac:dyDescent="0.2">
      <c r="B46" s="55" t="s">
        <v>645</v>
      </c>
      <c r="C46" s="55"/>
      <c r="D46" s="55"/>
      <c r="E46" s="55"/>
      <c r="F46" s="55"/>
    </row>
    <row r="47" spans="1:6" ht="11.1" customHeight="1" x14ac:dyDescent="0.2">
      <c r="B47" s="14"/>
      <c r="C47" s="14"/>
      <c r="D47" s="14"/>
      <c r="E47" s="14"/>
      <c r="F47" s="14"/>
    </row>
    <row r="48" spans="1:6" ht="11.1" customHeight="1" x14ac:dyDescent="0.2">
      <c r="B48" s="14"/>
      <c r="C48" s="14"/>
      <c r="D48" s="14"/>
      <c r="E48" s="14"/>
      <c r="F48" s="14"/>
    </row>
    <row r="49" spans="2:6" ht="11.1" customHeight="1" x14ac:dyDescent="0.2">
      <c r="B49" s="14"/>
      <c r="C49" s="14"/>
      <c r="D49" s="14"/>
      <c r="E49" s="14"/>
      <c r="F49" s="14"/>
    </row>
    <row r="50" spans="2:6" ht="11.1" customHeight="1" x14ac:dyDescent="0.2">
      <c r="B50" s="14"/>
      <c r="C50" s="14"/>
      <c r="D50" s="14"/>
      <c r="E50" s="14"/>
      <c r="F50" s="14"/>
    </row>
    <row r="51" spans="2:6" ht="11.1" customHeight="1" x14ac:dyDescent="0.2">
      <c r="B51" s="14"/>
      <c r="C51" s="14"/>
      <c r="D51" s="14"/>
      <c r="E51" s="14"/>
      <c r="F51" s="14"/>
    </row>
    <row r="52" spans="2:6" ht="11.1" customHeight="1" x14ac:dyDescent="0.2">
      <c r="B52" s="14"/>
      <c r="C52" s="14"/>
      <c r="D52" s="14"/>
      <c r="E52" s="14"/>
      <c r="F52" s="14"/>
    </row>
    <row r="53" spans="2:6" ht="11.1" customHeight="1" x14ac:dyDescent="0.2">
      <c r="B53" s="14"/>
      <c r="C53" s="14"/>
      <c r="D53" s="14"/>
      <c r="E53" s="14"/>
      <c r="F53" s="14"/>
    </row>
    <row r="54" spans="2:6" ht="11.1" customHeight="1" x14ac:dyDescent="0.2">
      <c r="B54" s="14"/>
      <c r="C54" s="14"/>
      <c r="D54" s="14"/>
      <c r="E54" s="14"/>
      <c r="F54" s="14"/>
    </row>
    <row r="55" spans="2:6" ht="11.1" customHeight="1" x14ac:dyDescent="0.2">
      <c r="B55" s="14"/>
      <c r="C55" s="14"/>
      <c r="D55" s="14"/>
      <c r="E55" s="14"/>
      <c r="F55" s="14"/>
    </row>
    <row r="56" spans="2:6" ht="11.1" customHeight="1" x14ac:dyDescent="0.2">
      <c r="B56" s="14"/>
      <c r="C56" s="14"/>
      <c r="D56" s="14"/>
      <c r="E56" s="14"/>
      <c r="F56" s="14"/>
    </row>
    <row r="57" spans="2:6" ht="11.1" customHeight="1" x14ac:dyDescent="0.2">
      <c r="B57" s="14"/>
      <c r="C57" s="14"/>
      <c r="D57" s="14"/>
      <c r="E57" s="14"/>
      <c r="F57" s="14"/>
    </row>
    <row r="58" spans="2:6" ht="11.1" customHeight="1" x14ac:dyDescent="0.2">
      <c r="B58" s="14"/>
      <c r="C58" s="14"/>
      <c r="D58" s="14"/>
      <c r="E58" s="14"/>
      <c r="F58" s="14"/>
    </row>
    <row r="59" spans="2:6" ht="11.1" customHeight="1" x14ac:dyDescent="0.2"/>
  </sheetData>
  <mergeCells count="2">
    <mergeCell ref="B2:F2"/>
    <mergeCell ref="B46:F46"/>
  </mergeCells>
  <pageMargins left="0.39370078740157483" right="0.39370078740157483" top="0.39370078740157483" bottom="0.39370078740157483" header="0" footer="0"/>
  <pageSetup scale="80" fitToHeight="2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73"/>
  <sheetViews>
    <sheetView topLeftCell="A32" workbookViewId="0">
      <selection activeCell="H51" sqref="B1:H51"/>
    </sheetView>
  </sheetViews>
  <sheetFormatPr defaultColWidth="10.5" defaultRowHeight="11.45" customHeight="1" x14ac:dyDescent="0.2"/>
  <cols>
    <col min="1" max="1" width="1" style="1" customWidth="1"/>
    <col min="2" max="2" width="122.5" style="1" customWidth="1"/>
    <col min="3" max="3" width="10.1640625" style="1" customWidth="1"/>
    <col min="4" max="6" width="19.33203125" style="1" customWidth="1"/>
    <col min="7" max="7" width="10.5" style="1" hidden="1" customWidth="1"/>
    <col min="8" max="10" width="10.5" style="1" customWidth="1"/>
  </cols>
  <sheetData>
    <row r="1" spans="1:8" s="1" customFormat="1" ht="5.0999999999999996" customHeight="1" x14ac:dyDescent="0.2">
      <c r="B1" s="14"/>
      <c r="C1" s="14"/>
      <c r="D1" s="14"/>
      <c r="E1" s="14"/>
      <c r="F1" s="14"/>
      <c r="G1" s="14"/>
      <c r="H1" s="14"/>
    </row>
    <row r="2" spans="1:8" ht="15.95" customHeight="1" x14ac:dyDescent="0.2">
      <c r="B2" s="15" t="s">
        <v>646</v>
      </c>
      <c r="C2" s="15"/>
      <c r="D2" s="15"/>
      <c r="E2" s="15"/>
      <c r="F2" s="15"/>
      <c r="G2" s="14"/>
      <c r="H2" s="14"/>
    </row>
    <row r="3" spans="1:8" s="1" customFormat="1" ht="3" customHeight="1" x14ac:dyDescent="0.2">
      <c r="B3" s="14"/>
      <c r="C3" s="14"/>
      <c r="D3" s="14"/>
      <c r="E3" s="14"/>
      <c r="F3" s="14"/>
      <c r="G3" s="14"/>
      <c r="H3" s="14"/>
    </row>
    <row r="4" spans="1:8" ht="126.95" customHeight="1" x14ac:dyDescent="0.2">
      <c r="A4" s="10"/>
      <c r="B4" s="16" t="s">
        <v>647</v>
      </c>
      <c r="C4" s="16" t="s">
        <v>28</v>
      </c>
      <c r="D4" s="16" t="s">
        <v>463</v>
      </c>
      <c r="E4" s="16" t="s">
        <v>34</v>
      </c>
      <c r="F4" s="16" t="s">
        <v>648</v>
      </c>
      <c r="G4" s="14"/>
      <c r="H4" s="14"/>
    </row>
    <row r="5" spans="1:8" ht="12.95" customHeight="1" x14ac:dyDescent="0.2">
      <c r="A5" s="10"/>
      <c r="B5" s="17" t="s">
        <v>19</v>
      </c>
      <c r="C5" s="18" t="s">
        <v>20</v>
      </c>
      <c r="D5" s="17" t="s">
        <v>21</v>
      </c>
      <c r="E5" s="17" t="s">
        <v>37</v>
      </c>
      <c r="F5" s="17" t="s">
        <v>39</v>
      </c>
      <c r="G5" s="14"/>
      <c r="H5" s="14"/>
    </row>
    <row r="6" spans="1:8" ht="26.1" customHeight="1" x14ac:dyDescent="0.2">
      <c r="A6" s="10"/>
      <c r="B6" s="19" t="s">
        <v>649</v>
      </c>
      <c r="C6" s="20" t="s">
        <v>650</v>
      </c>
      <c r="D6" s="21">
        <f>IF(D7="-",0,D7) + IF(D8="-",0,D8)</f>
        <v>0</v>
      </c>
      <c r="E6" s="21">
        <f>IF(E7="-",0,E7) + IF(E8="-",0,E8)</f>
        <v>0</v>
      </c>
      <c r="F6" s="21">
        <f>IF(F7="-",0,F7) + IF(F8="-",0,F8)</f>
        <v>0</v>
      </c>
      <c r="G6" s="14"/>
      <c r="H6" s="14"/>
    </row>
    <row r="7" spans="1:8" ht="12.95" customHeight="1" x14ac:dyDescent="0.2">
      <c r="A7" s="10"/>
      <c r="B7" s="22" t="s">
        <v>651</v>
      </c>
      <c r="C7" s="16" t="s">
        <v>652</v>
      </c>
      <c r="D7" s="23">
        <v>0</v>
      </c>
      <c r="E7" s="23">
        <v>0</v>
      </c>
      <c r="F7" s="23">
        <v>0</v>
      </c>
      <c r="G7" s="14"/>
      <c r="H7" s="14"/>
    </row>
    <row r="8" spans="1:8" ht="12.95" customHeight="1" x14ac:dyDescent="0.2">
      <c r="A8" s="10"/>
      <c r="B8" s="22" t="s">
        <v>653</v>
      </c>
      <c r="C8" s="16" t="s">
        <v>654</v>
      </c>
      <c r="D8" s="23">
        <v>0</v>
      </c>
      <c r="E8" s="23">
        <v>0</v>
      </c>
      <c r="F8" s="23">
        <v>0</v>
      </c>
      <c r="G8" s="14"/>
      <c r="H8" s="14"/>
    </row>
    <row r="9" spans="1:8" ht="38.1" customHeight="1" x14ac:dyDescent="0.2">
      <c r="A9" s="10"/>
      <c r="B9" s="24" t="s">
        <v>655</v>
      </c>
      <c r="C9" s="20" t="s">
        <v>656</v>
      </c>
      <c r="D9" s="21">
        <f>IF(D10="-",0,D10) + IF(D11="-",0,D11) + IF(D12="-",0,D12) + IF(D13="-",0,D13) + IF(D19="-",0,D19) + IF(D20="-",0,D20) + IF(D22="-",0,D22) + IF(D28="-",0,D28)</f>
        <v>0</v>
      </c>
      <c r="E9" s="21">
        <f>IF(E13="-",0,E13) + IF(E20="-",0,E20) + IF(E22="-",0,E22) + IF(E28="-",0,E28)</f>
        <v>0</v>
      </c>
      <c r="F9" s="25" t="s">
        <v>54</v>
      </c>
      <c r="G9" s="14"/>
      <c r="H9" s="14"/>
    </row>
    <row r="10" spans="1:8" ht="26.1" customHeight="1" x14ac:dyDescent="0.2">
      <c r="A10" s="10"/>
      <c r="B10" s="22" t="s">
        <v>657</v>
      </c>
      <c r="C10" s="16" t="s">
        <v>658</v>
      </c>
      <c r="D10" s="23">
        <v>0</v>
      </c>
      <c r="E10" s="25" t="s">
        <v>54</v>
      </c>
      <c r="F10" s="25" t="s">
        <v>54</v>
      </c>
      <c r="G10" s="14"/>
      <c r="H10" s="14"/>
    </row>
    <row r="11" spans="1:8" ht="12.95" customHeight="1" x14ac:dyDescent="0.2">
      <c r="A11" s="10"/>
      <c r="B11" s="22" t="s">
        <v>659</v>
      </c>
      <c r="C11" s="16" t="s">
        <v>660</v>
      </c>
      <c r="D11" s="23">
        <v>0</v>
      </c>
      <c r="E11" s="25" t="s">
        <v>54</v>
      </c>
      <c r="F11" s="25" t="s">
        <v>54</v>
      </c>
      <c r="G11" s="14"/>
      <c r="H11" s="14"/>
    </row>
    <row r="12" spans="1:8" ht="12.95" customHeight="1" x14ac:dyDescent="0.2">
      <c r="A12" s="10"/>
      <c r="B12" s="22" t="s">
        <v>661</v>
      </c>
      <c r="C12" s="16" t="s">
        <v>662</v>
      </c>
      <c r="D12" s="23">
        <v>0</v>
      </c>
      <c r="E12" s="25" t="s">
        <v>54</v>
      </c>
      <c r="F12" s="25" t="s">
        <v>54</v>
      </c>
      <c r="G12" s="14"/>
      <c r="H12" s="14"/>
    </row>
    <row r="13" spans="1:8" ht="12.95" customHeight="1" x14ac:dyDescent="0.2">
      <c r="A13" s="10"/>
      <c r="B13" s="22" t="s">
        <v>663</v>
      </c>
      <c r="C13" s="16" t="s">
        <v>664</v>
      </c>
      <c r="D13" s="21">
        <f>IF(D14="-",0,D14) + IF(D15="-",0,D15) + IF(D16="-",0,D16)</f>
        <v>0</v>
      </c>
      <c r="E13" s="21">
        <f>IF(E16="-",0,E16)</f>
        <v>0</v>
      </c>
      <c r="F13" s="25" t="s">
        <v>54</v>
      </c>
      <c r="G13" s="14"/>
      <c r="H13" s="14"/>
    </row>
    <row r="14" spans="1:8" ht="38.1" customHeight="1" x14ac:dyDescent="0.2">
      <c r="A14" s="10"/>
      <c r="B14" s="26" t="s">
        <v>665</v>
      </c>
      <c r="C14" s="16" t="s">
        <v>666</v>
      </c>
      <c r="D14" s="23">
        <v>0</v>
      </c>
      <c r="E14" s="25" t="s">
        <v>54</v>
      </c>
      <c r="F14" s="25" t="s">
        <v>54</v>
      </c>
      <c r="G14" s="14"/>
      <c r="H14" s="14"/>
    </row>
    <row r="15" spans="1:8" ht="26.1" customHeight="1" x14ac:dyDescent="0.2">
      <c r="A15" s="10"/>
      <c r="B15" s="26" t="s">
        <v>667</v>
      </c>
      <c r="C15" s="16" t="s">
        <v>668</v>
      </c>
      <c r="D15" s="23">
        <v>0</v>
      </c>
      <c r="E15" s="25" t="s">
        <v>54</v>
      </c>
      <c r="F15" s="25" t="s">
        <v>54</v>
      </c>
      <c r="G15" s="14"/>
      <c r="H15" s="14"/>
    </row>
    <row r="16" spans="1:8" ht="26.1" customHeight="1" x14ac:dyDescent="0.2">
      <c r="A16" s="10"/>
      <c r="B16" s="26" t="s">
        <v>669</v>
      </c>
      <c r="C16" s="16" t="s">
        <v>670</v>
      </c>
      <c r="D16" s="21">
        <f>IF(D17="-",0,D17) + IF(D18="-",0,D18)</f>
        <v>0</v>
      </c>
      <c r="E16" s="21">
        <f>IF(E17="-",0,E17) + IF(E18="-",0,E18)</f>
        <v>0</v>
      </c>
      <c r="F16" s="25" t="s">
        <v>54</v>
      </c>
      <c r="G16" s="14"/>
      <c r="H16" s="14"/>
    </row>
    <row r="17" spans="1:8" ht="26.1" customHeight="1" x14ac:dyDescent="0.2">
      <c r="A17" s="10"/>
      <c r="B17" s="27" t="s">
        <v>671</v>
      </c>
      <c r="C17" s="16" t="s">
        <v>672</v>
      </c>
      <c r="D17" s="23">
        <v>0</v>
      </c>
      <c r="E17" s="23">
        <v>0</v>
      </c>
      <c r="F17" s="25" t="s">
        <v>54</v>
      </c>
      <c r="G17" s="14"/>
      <c r="H17" s="14"/>
    </row>
    <row r="18" spans="1:8" ht="12.95" customHeight="1" x14ac:dyDescent="0.2">
      <c r="A18" s="10"/>
      <c r="B18" s="27" t="s">
        <v>165</v>
      </c>
      <c r="C18" s="16" t="s">
        <v>673</v>
      </c>
      <c r="D18" s="23">
        <v>0</v>
      </c>
      <c r="E18" s="23">
        <v>0</v>
      </c>
      <c r="F18" s="25" t="s">
        <v>54</v>
      </c>
      <c r="G18" s="14"/>
      <c r="H18" s="14"/>
    </row>
    <row r="19" spans="1:8" ht="26.1" customHeight="1" x14ac:dyDescent="0.2">
      <c r="A19" s="10"/>
      <c r="B19" s="22" t="s">
        <v>99</v>
      </c>
      <c r="C19" s="16" t="s">
        <v>674</v>
      </c>
      <c r="D19" s="23">
        <v>0</v>
      </c>
      <c r="E19" s="25" t="s">
        <v>54</v>
      </c>
      <c r="F19" s="25" t="s">
        <v>54</v>
      </c>
      <c r="G19" s="14"/>
      <c r="H19" s="14"/>
    </row>
    <row r="20" spans="1:8" ht="12.95" customHeight="1" x14ac:dyDescent="0.2">
      <c r="A20" s="10"/>
      <c r="B20" s="22" t="s">
        <v>97</v>
      </c>
      <c r="C20" s="16" t="s">
        <v>675</v>
      </c>
      <c r="D20" s="23">
        <v>0</v>
      </c>
      <c r="E20" s="23">
        <v>0</v>
      </c>
      <c r="F20" s="25" t="s">
        <v>54</v>
      </c>
      <c r="G20" s="14"/>
      <c r="H20" s="14"/>
    </row>
    <row r="21" spans="1:8" ht="12.95" customHeight="1" x14ac:dyDescent="0.2">
      <c r="A21" s="10"/>
      <c r="B21" s="28" t="s">
        <v>676</v>
      </c>
      <c r="C21" s="16" t="s">
        <v>677</v>
      </c>
      <c r="D21" s="23">
        <v>0</v>
      </c>
      <c r="E21" s="23">
        <v>0</v>
      </c>
      <c r="F21" s="25" t="s">
        <v>54</v>
      </c>
      <c r="G21" s="14"/>
      <c r="H21" s="14"/>
    </row>
    <row r="22" spans="1:8" ht="26.1" customHeight="1" x14ac:dyDescent="0.2">
      <c r="A22" s="10"/>
      <c r="B22" s="22" t="s">
        <v>678</v>
      </c>
      <c r="C22" s="16" t="s">
        <v>679</v>
      </c>
      <c r="D22" s="21">
        <f>IF(D23="-",0,D23) + IF(D24="-",0,D24) + IF(D25="-",0,D25)</f>
        <v>0</v>
      </c>
      <c r="E22" s="21">
        <f>IF(E23="-",0,E23) + IF(E24="-",0,E24) + IF(E25="-",0,E25)</f>
        <v>0</v>
      </c>
      <c r="F22" s="25" t="s">
        <v>54</v>
      </c>
      <c r="G22" s="14"/>
      <c r="H22" s="14"/>
    </row>
    <row r="23" spans="1:8" ht="38.1" customHeight="1" x14ac:dyDescent="0.2">
      <c r="A23" s="10"/>
      <c r="B23" s="26" t="s">
        <v>680</v>
      </c>
      <c r="C23" s="16" t="s">
        <v>681</v>
      </c>
      <c r="D23" s="23">
        <v>0</v>
      </c>
      <c r="E23" s="23">
        <v>0</v>
      </c>
      <c r="F23" s="25" t="s">
        <v>54</v>
      </c>
      <c r="G23" s="14"/>
      <c r="H23" s="14"/>
    </row>
    <row r="24" spans="1:8" ht="26.1" customHeight="1" x14ac:dyDescent="0.2">
      <c r="A24" s="10"/>
      <c r="B24" s="26" t="s">
        <v>682</v>
      </c>
      <c r="C24" s="16" t="s">
        <v>683</v>
      </c>
      <c r="D24" s="23">
        <v>0</v>
      </c>
      <c r="E24" s="23">
        <v>0</v>
      </c>
      <c r="F24" s="25" t="s">
        <v>54</v>
      </c>
      <c r="G24" s="14"/>
      <c r="H24" s="14"/>
    </row>
    <row r="25" spans="1:8" ht="26.1" customHeight="1" x14ac:dyDescent="0.2">
      <c r="A25" s="10"/>
      <c r="B25" s="26" t="s">
        <v>731</v>
      </c>
      <c r="C25" s="16" t="s">
        <v>684</v>
      </c>
      <c r="D25" s="21">
        <f>IF(D26="-",0,D26) + IF(D27="-",0,D27)</f>
        <v>0</v>
      </c>
      <c r="E25" s="21">
        <f>IF(E26="-",0,E26) + IF(E27="-",0,E27)</f>
        <v>0</v>
      </c>
      <c r="F25" s="25" t="s">
        <v>54</v>
      </c>
      <c r="G25" s="14"/>
      <c r="H25" s="14"/>
    </row>
    <row r="26" spans="1:8" ht="26.1" customHeight="1" x14ac:dyDescent="0.2">
      <c r="A26" s="10"/>
      <c r="B26" s="27" t="s">
        <v>685</v>
      </c>
      <c r="C26" s="16" t="s">
        <v>686</v>
      </c>
      <c r="D26" s="23">
        <v>0</v>
      </c>
      <c r="E26" s="23">
        <v>0</v>
      </c>
      <c r="F26" s="25" t="s">
        <v>54</v>
      </c>
      <c r="G26" s="14"/>
      <c r="H26" s="14"/>
    </row>
    <row r="27" spans="1:8" ht="12.95" customHeight="1" x14ac:dyDescent="0.2">
      <c r="A27" s="10"/>
      <c r="B27" s="27" t="s">
        <v>687</v>
      </c>
      <c r="C27" s="16" t="s">
        <v>688</v>
      </c>
      <c r="D27" s="23">
        <v>0</v>
      </c>
      <c r="E27" s="23">
        <v>0</v>
      </c>
      <c r="F27" s="25" t="s">
        <v>54</v>
      </c>
      <c r="G27" s="14"/>
      <c r="H27" s="14"/>
    </row>
    <row r="28" spans="1:8" ht="12.95" customHeight="1" x14ac:dyDescent="0.2">
      <c r="A28" s="10"/>
      <c r="B28" s="22" t="s">
        <v>689</v>
      </c>
      <c r="C28" s="16" t="s">
        <v>690</v>
      </c>
      <c r="D28" s="23">
        <v>0</v>
      </c>
      <c r="E28" s="23">
        <v>0</v>
      </c>
      <c r="F28" s="25" t="s">
        <v>54</v>
      </c>
      <c r="G28" s="14"/>
      <c r="H28" s="14"/>
    </row>
    <row r="29" spans="1:8" ht="26.1" customHeight="1" x14ac:dyDescent="0.2">
      <c r="A29" s="10"/>
      <c r="B29" s="24" t="s">
        <v>691</v>
      </c>
      <c r="C29" s="20" t="s">
        <v>692</v>
      </c>
      <c r="D29" s="21">
        <f>IF(D30="-",0,D30) + IF(D31="-",0,D31) + IF(D32="-",0,D32)</f>
        <v>0</v>
      </c>
      <c r="E29" s="21">
        <f>IF(E30="-",0,E30) + IF(E31="-",0,E31) + IF(E32="-",0,E32)</f>
        <v>0</v>
      </c>
      <c r="F29" s="21">
        <f>IF(F30="-",0,F30) + IF(F31="-",0,F31) + IF(F32="-",0,F32)</f>
        <v>0</v>
      </c>
      <c r="G29" s="14"/>
      <c r="H29" s="14"/>
    </row>
    <row r="30" spans="1:8" ht="12.95" customHeight="1" x14ac:dyDescent="0.2">
      <c r="A30" s="10"/>
      <c r="B30" s="22" t="s">
        <v>693</v>
      </c>
      <c r="C30" s="16" t="s">
        <v>694</v>
      </c>
      <c r="D30" s="23">
        <v>0</v>
      </c>
      <c r="E30" s="23">
        <v>0</v>
      </c>
      <c r="F30" s="23">
        <v>0</v>
      </c>
      <c r="G30" s="14"/>
      <c r="H30" s="14"/>
    </row>
    <row r="31" spans="1:8" ht="12.95" customHeight="1" x14ac:dyDescent="0.2">
      <c r="A31" s="10"/>
      <c r="B31" s="22" t="s">
        <v>695</v>
      </c>
      <c r="C31" s="16" t="s">
        <v>696</v>
      </c>
      <c r="D31" s="23">
        <v>0</v>
      </c>
      <c r="E31" s="23">
        <v>0</v>
      </c>
      <c r="F31" s="23">
        <v>0</v>
      </c>
      <c r="G31" s="14"/>
      <c r="H31" s="14"/>
    </row>
    <row r="32" spans="1:8" ht="12.95" customHeight="1" x14ac:dyDescent="0.2">
      <c r="A32" s="10"/>
      <c r="B32" s="22" t="s">
        <v>697</v>
      </c>
      <c r="C32" s="16" t="s">
        <v>698</v>
      </c>
      <c r="D32" s="23">
        <v>0</v>
      </c>
      <c r="E32" s="23">
        <v>0</v>
      </c>
      <c r="F32" s="23">
        <v>0</v>
      </c>
      <c r="G32" s="14"/>
      <c r="H32" s="14"/>
    </row>
    <row r="33" spans="1:8" ht="26.1" customHeight="1" x14ac:dyDescent="0.2">
      <c r="A33" s="10"/>
      <c r="B33" s="24" t="s">
        <v>699</v>
      </c>
      <c r="C33" s="20" t="s">
        <v>700</v>
      </c>
      <c r="D33" s="25" t="s">
        <v>54</v>
      </c>
      <c r="E33" s="21">
        <f>IF(E34="-",0,E34) + IF(E35="-",0,E35) + IF(E36="-",0,E36)</f>
        <v>0</v>
      </c>
      <c r="F33" s="21">
        <f>IF(F34="-",0,F34) + IF(F35="-",0,F35) + IF(F36="-",0,F36)</f>
        <v>0</v>
      </c>
      <c r="G33" s="14"/>
      <c r="H33" s="14"/>
    </row>
    <row r="34" spans="1:8" ht="12.95" customHeight="1" x14ac:dyDescent="0.2">
      <c r="A34" s="10"/>
      <c r="B34" s="22" t="s">
        <v>701</v>
      </c>
      <c r="C34" s="16" t="s">
        <v>702</v>
      </c>
      <c r="D34" s="25" t="s">
        <v>54</v>
      </c>
      <c r="E34" s="23">
        <v>0</v>
      </c>
      <c r="F34" s="23">
        <v>0</v>
      </c>
      <c r="G34" s="14"/>
      <c r="H34" s="14"/>
    </row>
    <row r="35" spans="1:8" ht="26.1" customHeight="1" x14ac:dyDescent="0.2">
      <c r="A35" s="10"/>
      <c r="B35" s="22" t="s">
        <v>703</v>
      </c>
      <c r="C35" s="16" t="s">
        <v>704</v>
      </c>
      <c r="D35" s="25" t="s">
        <v>54</v>
      </c>
      <c r="E35" s="23">
        <v>0</v>
      </c>
      <c r="F35" s="23">
        <v>0</v>
      </c>
      <c r="G35" s="14"/>
      <c r="H35" s="14"/>
    </row>
    <row r="36" spans="1:8" ht="12.95" customHeight="1" x14ac:dyDescent="0.2">
      <c r="A36" s="10"/>
      <c r="B36" s="22" t="s">
        <v>705</v>
      </c>
      <c r="C36" s="16" t="s">
        <v>706</v>
      </c>
      <c r="D36" s="25" t="s">
        <v>54</v>
      </c>
      <c r="E36" s="21">
        <f>IF(E37="-",0,E37) + IF(E38="-",0,E38) + IF(E39="-",0,E39) + IF(E40="-",0,E40) + IF(E41="-",0,E41) + IF(E42="-",0,E42) + IF(E43="-",0,E43) + IF(E44="-",0,E44)</f>
        <v>0</v>
      </c>
      <c r="F36" s="21">
        <f>IF(F37="-",0,F37) + IF(F38="-",0,F38) + IF(F39="-",0,F39) + IF(F40="-",0,F40) + IF(F41="-",0,F41) + IF(F42="-",0,F42) + IF(F43="-",0,F43) + IF(F44="-",0,F44)</f>
        <v>0</v>
      </c>
      <c r="G36" s="14"/>
      <c r="H36" s="14"/>
    </row>
    <row r="37" spans="1:8" ht="26.1" customHeight="1" x14ac:dyDescent="0.2">
      <c r="A37" s="10"/>
      <c r="B37" s="26" t="s">
        <v>707</v>
      </c>
      <c r="C37" s="16" t="s">
        <v>708</v>
      </c>
      <c r="D37" s="25" t="s">
        <v>54</v>
      </c>
      <c r="E37" s="23">
        <v>0</v>
      </c>
      <c r="F37" s="23">
        <v>0</v>
      </c>
      <c r="G37" s="14"/>
      <c r="H37" s="14"/>
    </row>
    <row r="38" spans="1:8" ht="12.95" customHeight="1" x14ac:dyDescent="0.2">
      <c r="A38" s="10"/>
      <c r="B38" s="26" t="s">
        <v>709</v>
      </c>
      <c r="C38" s="16" t="s">
        <v>710</v>
      </c>
      <c r="D38" s="25" t="s">
        <v>54</v>
      </c>
      <c r="E38" s="23">
        <v>0</v>
      </c>
      <c r="F38" s="23">
        <v>0</v>
      </c>
      <c r="G38" s="14"/>
      <c r="H38" s="14"/>
    </row>
    <row r="39" spans="1:8" ht="12.95" customHeight="1" x14ac:dyDescent="0.2">
      <c r="A39" s="10"/>
      <c r="B39" s="26" t="s">
        <v>711</v>
      </c>
      <c r="C39" s="16" t="s">
        <v>712</v>
      </c>
      <c r="D39" s="25" t="s">
        <v>54</v>
      </c>
      <c r="E39" s="23">
        <v>0</v>
      </c>
      <c r="F39" s="23">
        <v>0</v>
      </c>
      <c r="G39" s="14"/>
      <c r="H39" s="14"/>
    </row>
    <row r="40" spans="1:8" ht="12.95" customHeight="1" x14ac:dyDescent="0.2">
      <c r="A40" s="10"/>
      <c r="B40" s="26" t="s">
        <v>713</v>
      </c>
      <c r="C40" s="16" t="s">
        <v>714</v>
      </c>
      <c r="D40" s="25" t="s">
        <v>54</v>
      </c>
      <c r="E40" s="23">
        <v>0</v>
      </c>
      <c r="F40" s="23">
        <v>0</v>
      </c>
      <c r="G40" s="14"/>
      <c r="H40" s="14"/>
    </row>
    <row r="41" spans="1:8" ht="12.95" customHeight="1" x14ac:dyDescent="0.2">
      <c r="A41" s="10"/>
      <c r="B41" s="26" t="s">
        <v>715</v>
      </c>
      <c r="C41" s="16" t="s">
        <v>716</v>
      </c>
      <c r="D41" s="25" t="s">
        <v>54</v>
      </c>
      <c r="E41" s="23">
        <v>0</v>
      </c>
      <c r="F41" s="23">
        <v>0</v>
      </c>
      <c r="G41" s="14"/>
      <c r="H41" s="14"/>
    </row>
    <row r="42" spans="1:8" ht="12.95" customHeight="1" x14ac:dyDescent="0.2">
      <c r="A42" s="10"/>
      <c r="B42" s="26" t="s">
        <v>717</v>
      </c>
      <c r="C42" s="16" t="s">
        <v>718</v>
      </c>
      <c r="D42" s="25" t="s">
        <v>54</v>
      </c>
      <c r="E42" s="23">
        <v>0</v>
      </c>
      <c r="F42" s="23">
        <v>0</v>
      </c>
      <c r="G42" s="14"/>
      <c r="H42" s="14"/>
    </row>
    <row r="43" spans="1:8" s="1" customFormat="1" ht="15.95" customHeight="1" x14ac:dyDescent="0.2">
      <c r="A43" s="11"/>
      <c r="B43" s="26" t="s">
        <v>719</v>
      </c>
      <c r="C43" s="16" t="s">
        <v>720</v>
      </c>
      <c r="D43" s="25" t="s">
        <v>54</v>
      </c>
      <c r="E43" s="23">
        <v>0</v>
      </c>
      <c r="F43" s="23">
        <v>0</v>
      </c>
      <c r="G43" s="14"/>
      <c r="H43" s="14"/>
    </row>
    <row r="44" spans="1:8" s="1" customFormat="1" ht="15.95" customHeight="1" x14ac:dyDescent="0.2">
      <c r="A44" s="11"/>
      <c r="B44" s="26" t="s">
        <v>721</v>
      </c>
      <c r="C44" s="16" t="s">
        <v>722</v>
      </c>
      <c r="D44" s="25" t="s">
        <v>54</v>
      </c>
      <c r="E44" s="23">
        <v>0</v>
      </c>
      <c r="F44" s="23">
        <v>0</v>
      </c>
      <c r="G44" s="14"/>
      <c r="H44" s="14"/>
    </row>
    <row r="45" spans="1:8" s="1" customFormat="1" ht="15.95" customHeight="1" x14ac:dyDescent="0.2">
      <c r="A45" s="11"/>
      <c r="B45" s="24" t="s">
        <v>723</v>
      </c>
      <c r="C45" s="20" t="s">
        <v>724</v>
      </c>
      <c r="D45" s="23">
        <v>0</v>
      </c>
      <c r="E45" s="23">
        <v>0</v>
      </c>
      <c r="F45" s="23">
        <v>0</v>
      </c>
      <c r="G45" s="14"/>
      <c r="H45" s="14"/>
    </row>
    <row r="46" spans="1:8" s="1" customFormat="1" ht="15.95" customHeight="1" x14ac:dyDescent="0.2">
      <c r="B46" s="14"/>
      <c r="C46" s="14"/>
      <c r="D46" s="14"/>
      <c r="E46" s="14"/>
      <c r="F46" s="14"/>
      <c r="G46" s="14"/>
      <c r="H46" s="14"/>
    </row>
    <row r="47" spans="1:8" ht="12.95" customHeight="1" x14ac:dyDescent="0.2">
      <c r="B47" s="29" t="s">
        <v>725</v>
      </c>
      <c r="C47" s="30"/>
      <c r="D47" s="14"/>
      <c r="E47" s="31"/>
      <c r="F47" s="31"/>
      <c r="G47" s="14"/>
      <c r="H47" s="14"/>
    </row>
    <row r="48" spans="1:8" ht="12" customHeight="1" x14ac:dyDescent="0.2">
      <c r="B48" s="14"/>
      <c r="C48" s="32" t="s">
        <v>726</v>
      </c>
      <c r="D48" s="14"/>
      <c r="E48" s="33" t="s">
        <v>727</v>
      </c>
      <c r="F48" s="33"/>
      <c r="G48" s="14"/>
      <c r="H48" s="14"/>
    </row>
    <row r="49" spans="2:8" ht="11.1" customHeight="1" x14ac:dyDescent="0.2">
      <c r="B49" s="14"/>
      <c r="C49" s="14"/>
      <c r="D49" s="14"/>
      <c r="E49" s="14"/>
      <c r="F49" s="14"/>
      <c r="G49" s="14"/>
      <c r="H49" s="14"/>
    </row>
    <row r="50" spans="2:8" ht="12.95" customHeight="1" x14ac:dyDescent="0.2">
      <c r="B50" s="29" t="s">
        <v>728</v>
      </c>
      <c r="C50" s="34"/>
      <c r="D50" s="14"/>
      <c r="E50" s="31"/>
      <c r="F50" s="31"/>
      <c r="G50" s="14"/>
      <c r="H50" s="14"/>
    </row>
    <row r="51" spans="2:8" ht="12" customHeight="1" x14ac:dyDescent="0.2">
      <c r="B51" s="35" t="s">
        <v>729</v>
      </c>
      <c r="C51" s="36" t="s">
        <v>726</v>
      </c>
      <c r="D51" s="14"/>
      <c r="E51" s="33" t="s">
        <v>727</v>
      </c>
      <c r="F51" s="33"/>
      <c r="G51" s="14"/>
      <c r="H51" s="14"/>
    </row>
    <row r="52" spans="2:8" s="1" customFormat="1" ht="3" customHeight="1" x14ac:dyDescent="0.2"/>
    <row r="53" spans="2:8" ht="15.95" customHeight="1" x14ac:dyDescent="0.2">
      <c r="B53" s="12" t="s">
        <v>730</v>
      </c>
    </row>
    <row r="54" spans="2:8" ht="11.1" customHeight="1" x14ac:dyDescent="0.2"/>
    <row r="55" spans="2:8" ht="11.1" customHeight="1" x14ac:dyDescent="0.2"/>
    <row r="56" spans="2:8" ht="11.1" customHeight="1" x14ac:dyDescent="0.2"/>
    <row r="57" spans="2:8" ht="11.1" customHeight="1" x14ac:dyDescent="0.2"/>
    <row r="58" spans="2:8" ht="11.1" customHeight="1" x14ac:dyDescent="0.2"/>
    <row r="59" spans="2:8" ht="11.1" customHeight="1" x14ac:dyDescent="0.2"/>
    <row r="60" spans="2:8" ht="11.1" customHeight="1" x14ac:dyDescent="0.2"/>
    <row r="61" spans="2:8" ht="11.1" customHeight="1" x14ac:dyDescent="0.2"/>
    <row r="62" spans="2:8" ht="11.1" customHeight="1" x14ac:dyDescent="0.2"/>
    <row r="63" spans="2:8" ht="11.1" customHeight="1" x14ac:dyDescent="0.2"/>
    <row r="64" spans="2:8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  <row r="71" ht="11.1" customHeight="1" x14ac:dyDescent="0.2"/>
    <row r="72" ht="11.1" customHeight="1" x14ac:dyDescent="0.2"/>
    <row r="73" ht="11.1" customHeight="1" x14ac:dyDescent="0.2"/>
  </sheetData>
  <mergeCells count="5">
    <mergeCell ref="B2:F2"/>
    <mergeCell ref="E47:F47"/>
    <mergeCell ref="E48:F48"/>
    <mergeCell ref="E50:F50"/>
    <mergeCell ref="E51:F51"/>
  </mergeCells>
  <pageMargins left="0.39370078740157483" right="0.39370078740157483" top="0.39370078740157483" bottom="0.39370078740157483" header="0" footer="0"/>
  <pageSetup fitToHeight="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Раздел 10-1</vt:lpstr>
      <vt:lpstr>Раздел 10-2</vt:lpstr>
      <vt:lpstr>Раздел 10-3</vt:lpstr>
      <vt:lpstr>Раздел 10-4</vt:lpstr>
      <vt:lpstr>Раздел 10-5-1</vt:lpstr>
      <vt:lpstr>Раздел 10-5-2</vt:lpstr>
      <vt:lpstr>Раздел 10-5-3</vt:lpstr>
      <vt:lpstr>Раздел 10-6</vt:lpstr>
      <vt:lpstr>Раздел 10-7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Узденова</dc:creator>
  <cp:lastModifiedBy>RePack by Diakov</cp:lastModifiedBy>
  <cp:lastPrinted>2022-01-17T08:21:41Z</cp:lastPrinted>
  <dcterms:created xsi:type="dcterms:W3CDTF">2021-09-15T06:32:34Z</dcterms:created>
  <dcterms:modified xsi:type="dcterms:W3CDTF">2022-01-17T08:31:22Z</dcterms:modified>
</cp:coreProperties>
</file>